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/>
  <xr:revisionPtr revIDLastSave="0" documentId="13_ncr:1_{1A378855-DB73-42CC-9E7E-B036EA6C2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SADJE IN ZELENJAVA" sheetId="1" r:id="rId1"/>
    <sheet name="2.ZAMRZJENO" sheetId="2" r:id="rId2"/>
    <sheet name="3.KRUH" sheetId="3" r:id="rId3"/>
    <sheet name="4. MLEVSKI IZDELKI" sheetId="4" r:id="rId4"/>
    <sheet name="5 TESTENINE" sheetId="5" r:id="rId5"/>
    <sheet name="6.SVEŽE MESO IN IZDELKI " sheetId="6" r:id="rId6"/>
    <sheet name="7.PERUTNINSKO MESO IN IZDELKI" sheetId="8" r:id="rId7"/>
    <sheet name="8.MLEKO IN MLEČNI IZDELKI" sheetId="9" r:id="rId8"/>
    <sheet name="9.JAJCA" sheetId="17" r:id="rId9"/>
    <sheet name="10.MINERALNE VODE, SOKOVI,..." sheetId="10" r:id="rId10"/>
    <sheet name="11.SPLOŠNO PREHRAMBENO BLAGO" sheetId="11" r:id="rId11"/>
    <sheet name="12.ENTERALNA PREHRANA" sheetId="12" r:id="rId12"/>
    <sheet name="13.EKO SADJE IN ZELENJAVA" sheetId="19" r:id="rId13"/>
    <sheet name="14.EKO JABOLKA" sheetId="20" r:id="rId14"/>
    <sheet name="15.EKO KROMPIR" sheetId="21" r:id="rId15"/>
    <sheet name="16.EKO SVEŽE MESO" sheetId="22" r:id="rId16"/>
    <sheet name=" 17.EKO MLEKO IN MLEČNI IZDELKI" sheetId="23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9" l="1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14" i="3"/>
  <c r="I26" i="9"/>
  <c r="J26" i="9" s="1"/>
  <c r="G26" i="9"/>
  <c r="F14" i="2"/>
  <c r="H14" i="2"/>
  <c r="I14" i="2" s="1"/>
  <c r="F15" i="2"/>
  <c r="H15" i="2"/>
  <c r="I15" i="2" s="1"/>
  <c r="F16" i="2"/>
  <c r="H16" i="2"/>
  <c r="I16" i="2" s="1"/>
  <c r="I21" i="23" l="1"/>
  <c r="J21" i="23" s="1"/>
  <c r="G21" i="23"/>
  <c r="I20" i="23"/>
  <c r="G20" i="23"/>
  <c r="I19" i="23"/>
  <c r="G19" i="23"/>
  <c r="I18" i="23"/>
  <c r="G18" i="23"/>
  <c r="I17" i="23"/>
  <c r="I16" i="23"/>
  <c r="G16" i="23"/>
  <c r="I15" i="23"/>
  <c r="G15" i="23"/>
  <c r="I14" i="23"/>
  <c r="G14" i="23"/>
  <c r="I18" i="22"/>
  <c r="I17" i="22"/>
  <c r="I16" i="22"/>
  <c r="G16" i="22"/>
  <c r="I15" i="22"/>
  <c r="I14" i="22"/>
  <c r="I15" i="21"/>
  <c r="J15" i="21" s="1"/>
  <c r="G15" i="21"/>
  <c r="I14" i="21"/>
  <c r="J14" i="21" s="1"/>
  <c r="G14" i="21"/>
  <c r="I15" i="20"/>
  <c r="J15" i="20" s="1"/>
  <c r="I14" i="20"/>
  <c r="G14" i="20"/>
  <c r="I31" i="19"/>
  <c r="G31" i="19"/>
  <c r="I30" i="19"/>
  <c r="G30" i="19"/>
  <c r="I29" i="19"/>
  <c r="G29" i="19"/>
  <c r="I28" i="19"/>
  <c r="G28" i="19"/>
  <c r="I27" i="19"/>
  <c r="J27" i="19" s="1"/>
  <c r="G27" i="19"/>
  <c r="I26" i="19"/>
  <c r="G26" i="19"/>
  <c r="I25" i="19"/>
  <c r="G25" i="19"/>
  <c r="I24" i="19"/>
  <c r="G24" i="19"/>
  <c r="I23" i="19"/>
  <c r="G23" i="19"/>
  <c r="I22" i="19"/>
  <c r="G22" i="19"/>
  <c r="I21" i="19"/>
  <c r="G21" i="19"/>
  <c r="I20" i="19"/>
  <c r="G20" i="19"/>
  <c r="I19" i="19"/>
  <c r="G19" i="19"/>
  <c r="I18" i="19"/>
  <c r="I17" i="19"/>
  <c r="G17" i="19"/>
  <c r="I16" i="19"/>
  <c r="J16" i="19" s="1"/>
  <c r="G16" i="19"/>
  <c r="I15" i="19"/>
  <c r="G15" i="19"/>
  <c r="I14" i="19"/>
  <c r="G14" i="19"/>
  <c r="I14" i="17"/>
  <c r="J14" i="17" s="1"/>
  <c r="G14" i="17"/>
  <c r="G15" i="17" s="1"/>
  <c r="H70" i="6"/>
  <c r="I70" i="6" s="1"/>
  <c r="F70" i="6"/>
  <c r="H69" i="6"/>
  <c r="I69" i="6" s="1"/>
  <c r="F69" i="6"/>
  <c r="H68" i="6"/>
  <c r="I68" i="6" s="1"/>
  <c r="F68" i="6"/>
  <c r="H67" i="6"/>
  <c r="I67" i="6" s="1"/>
  <c r="F67" i="6"/>
  <c r="H66" i="6"/>
  <c r="I66" i="6" s="1"/>
  <c r="F66" i="6"/>
  <c r="H65" i="6"/>
  <c r="I65" i="6" s="1"/>
  <c r="F65" i="6"/>
  <c r="H64" i="6"/>
  <c r="I64" i="6" s="1"/>
  <c r="F64" i="6"/>
  <c r="H63" i="6"/>
  <c r="I63" i="6" s="1"/>
  <c r="F63" i="6"/>
  <c r="H62" i="6"/>
  <c r="I62" i="6" s="1"/>
  <c r="F62" i="6"/>
  <c r="H61" i="6"/>
  <c r="I61" i="6" s="1"/>
  <c r="F61" i="6"/>
  <c r="H60" i="6"/>
  <c r="I60" i="6" s="1"/>
  <c r="F60" i="6"/>
  <c r="H59" i="6"/>
  <c r="I59" i="6" s="1"/>
  <c r="F59" i="6"/>
  <c r="H58" i="6"/>
  <c r="I58" i="6" s="1"/>
  <c r="F58" i="6"/>
  <c r="H57" i="6"/>
  <c r="I57" i="6" s="1"/>
  <c r="F57" i="6"/>
  <c r="H56" i="6"/>
  <c r="I56" i="6" s="1"/>
  <c r="F56" i="6"/>
  <c r="H55" i="6"/>
  <c r="I55" i="6" s="1"/>
  <c r="F55" i="6"/>
  <c r="H54" i="6"/>
  <c r="I54" i="6" s="1"/>
  <c r="F54" i="6"/>
  <c r="H53" i="6"/>
  <c r="I53" i="6" s="1"/>
  <c r="F53" i="6"/>
  <c r="H52" i="6"/>
  <c r="I52" i="6" s="1"/>
  <c r="F52" i="6"/>
  <c r="H51" i="6"/>
  <c r="I51" i="6" s="1"/>
  <c r="F51" i="6"/>
  <c r="H50" i="6"/>
  <c r="I50" i="6" s="1"/>
  <c r="F50" i="6"/>
  <c r="H49" i="6"/>
  <c r="I49" i="6" s="1"/>
  <c r="F49" i="6"/>
  <c r="H48" i="6"/>
  <c r="I48" i="6" s="1"/>
  <c r="F48" i="6"/>
  <c r="H47" i="6"/>
  <c r="I47" i="6" s="1"/>
  <c r="F47" i="6"/>
  <c r="H46" i="6"/>
  <c r="I46" i="6" s="1"/>
  <c r="F46" i="6"/>
  <c r="H45" i="6"/>
  <c r="I45" i="6" s="1"/>
  <c r="F45" i="6"/>
  <c r="H44" i="6"/>
  <c r="I44" i="6" s="1"/>
  <c r="F44" i="6"/>
  <c r="H43" i="6"/>
  <c r="I43" i="6" s="1"/>
  <c r="F43" i="6"/>
  <c r="H42" i="6"/>
  <c r="I42" i="6" s="1"/>
  <c r="F42" i="6"/>
  <c r="H41" i="6"/>
  <c r="I41" i="6" s="1"/>
  <c r="F41" i="6"/>
  <c r="H40" i="6"/>
  <c r="I40" i="6" s="1"/>
  <c r="F40" i="6"/>
  <c r="H39" i="6"/>
  <c r="I39" i="6" s="1"/>
  <c r="F39" i="6"/>
  <c r="J29" i="19" l="1"/>
  <c r="J30" i="19"/>
  <c r="J23" i="19"/>
  <c r="J17" i="19"/>
  <c r="J24" i="19"/>
  <c r="J17" i="23"/>
  <c r="J19" i="19"/>
  <c r="J25" i="19"/>
  <c r="J31" i="19"/>
  <c r="J14" i="19"/>
  <c r="J20" i="19"/>
  <c r="J26" i="19"/>
  <c r="J15" i="19"/>
  <c r="J22" i="19"/>
  <c r="J28" i="19"/>
  <c r="J21" i="19"/>
  <c r="J18" i="19"/>
  <c r="G18" i="22"/>
  <c r="J15" i="23"/>
  <c r="J16" i="23"/>
  <c r="J14" i="23"/>
  <c r="J18" i="23"/>
  <c r="J19" i="23"/>
  <c r="J20" i="23"/>
  <c r="G17" i="23"/>
  <c r="G22" i="23" s="1"/>
  <c r="G14" i="22"/>
  <c r="J14" i="22"/>
  <c r="J15" i="22"/>
  <c r="J16" i="22"/>
  <c r="G17" i="22"/>
  <c r="J17" i="22"/>
  <c r="J18" i="22"/>
  <c r="G15" i="22"/>
  <c r="J16" i="21"/>
  <c r="G16" i="21"/>
  <c r="J14" i="20"/>
  <c r="J16" i="20" s="1"/>
  <c r="G15" i="20"/>
  <c r="G16" i="20" s="1"/>
  <c r="G18" i="19"/>
  <c r="J15" i="17"/>
  <c r="I44" i="9"/>
  <c r="J44" i="9" s="1"/>
  <c r="G44" i="9"/>
  <c r="I47" i="9"/>
  <c r="J47" i="9" s="1"/>
  <c r="G47" i="9"/>
  <c r="H36" i="6"/>
  <c r="I36" i="6" s="1"/>
  <c r="F36" i="6"/>
  <c r="H46" i="2"/>
  <c r="I46" i="2" s="1"/>
  <c r="F46" i="2"/>
  <c r="I28" i="1"/>
  <c r="J28" i="1" s="1"/>
  <c r="G28" i="1"/>
  <c r="I116" i="11"/>
  <c r="J116" i="11" s="1"/>
  <c r="G116" i="11"/>
  <c r="I15" i="10"/>
  <c r="J15" i="10" s="1"/>
  <c r="G15" i="10"/>
  <c r="I82" i="11"/>
  <c r="J82" i="11" s="1"/>
  <c r="G82" i="11"/>
  <c r="J19" i="22" l="1"/>
  <c r="J22" i="23"/>
  <c r="G19" i="22"/>
  <c r="G32" i="19"/>
  <c r="I21" i="9" l="1"/>
  <c r="J21" i="9" s="1"/>
  <c r="G21" i="9"/>
  <c r="I22" i="9"/>
  <c r="J22" i="9" s="1"/>
  <c r="G22" i="9"/>
  <c r="I54" i="9"/>
  <c r="J54" i="9" s="1"/>
  <c r="G54" i="9"/>
  <c r="I41" i="9"/>
  <c r="J41" i="9" s="1"/>
  <c r="I42" i="9"/>
  <c r="J42" i="9" s="1"/>
  <c r="G41" i="9"/>
  <c r="G42" i="9"/>
  <c r="I16" i="8"/>
  <c r="J16" i="8" s="1"/>
  <c r="G16" i="8"/>
  <c r="G52" i="9"/>
  <c r="I52" i="9"/>
  <c r="J52" i="9" s="1"/>
  <c r="I15" i="9"/>
  <c r="J15" i="9" s="1"/>
  <c r="G15" i="9"/>
  <c r="H37" i="2"/>
  <c r="I37" i="2" s="1"/>
  <c r="F37" i="2"/>
  <c r="H45" i="2"/>
  <c r="I45" i="2" s="1"/>
  <c r="F45" i="2"/>
  <c r="H40" i="2"/>
  <c r="I40" i="2" s="1"/>
  <c r="F40" i="2"/>
  <c r="H30" i="2"/>
  <c r="I30" i="2" s="1"/>
  <c r="F30" i="2"/>
  <c r="J34" i="3"/>
  <c r="G34" i="3"/>
  <c r="H29" i="2"/>
  <c r="I29" i="2" s="1"/>
  <c r="F29" i="2"/>
  <c r="I18" i="12" l="1"/>
  <c r="J18" i="12" s="1"/>
  <c r="G18" i="12"/>
  <c r="I17" i="12" l="1"/>
  <c r="J17" i="12" s="1"/>
  <c r="G17" i="12"/>
  <c r="G86" i="1" l="1"/>
  <c r="I86" i="1"/>
  <c r="J86" i="1" s="1"/>
  <c r="I35" i="10" l="1"/>
  <c r="J35" i="10" s="1"/>
  <c r="G35" i="10"/>
  <c r="I34" i="10"/>
  <c r="J34" i="10" s="1"/>
  <c r="G34" i="10"/>
  <c r="I33" i="10"/>
  <c r="J33" i="10" s="1"/>
  <c r="G33" i="10"/>
  <c r="I32" i="10"/>
  <c r="J32" i="10" s="1"/>
  <c r="G32" i="10"/>
  <c r="I31" i="10"/>
  <c r="J31" i="10" s="1"/>
  <c r="G31" i="10"/>
  <c r="I30" i="10"/>
  <c r="J30" i="10" s="1"/>
  <c r="G30" i="10"/>
  <c r="I29" i="10"/>
  <c r="J29" i="10" s="1"/>
  <c r="G29" i="10"/>
  <c r="I28" i="10"/>
  <c r="J28" i="10" s="1"/>
  <c r="G28" i="10"/>
  <c r="I27" i="10"/>
  <c r="J27" i="10" s="1"/>
  <c r="G27" i="10"/>
  <c r="I26" i="10"/>
  <c r="J26" i="10" s="1"/>
  <c r="G26" i="10"/>
  <c r="I25" i="10"/>
  <c r="J25" i="10" s="1"/>
  <c r="G25" i="10"/>
  <c r="I24" i="10"/>
  <c r="J24" i="10" s="1"/>
  <c r="G24" i="10"/>
  <c r="I23" i="10"/>
  <c r="J23" i="10" s="1"/>
  <c r="G23" i="10"/>
  <c r="I22" i="10"/>
  <c r="J22" i="10" s="1"/>
  <c r="G22" i="10"/>
  <c r="I21" i="10"/>
  <c r="J21" i="10" s="1"/>
  <c r="G21" i="10"/>
  <c r="I20" i="10"/>
  <c r="J20" i="10" s="1"/>
  <c r="G20" i="10"/>
  <c r="I19" i="10"/>
  <c r="J19" i="10" s="1"/>
  <c r="G19" i="10"/>
  <c r="I18" i="10"/>
  <c r="J18" i="10" s="1"/>
  <c r="G18" i="10"/>
  <c r="I17" i="10"/>
  <c r="J17" i="10" s="1"/>
  <c r="G17" i="10"/>
  <c r="I16" i="10"/>
  <c r="J16" i="10" s="1"/>
  <c r="G16" i="10"/>
  <c r="I14" i="10"/>
  <c r="J14" i="10" s="1"/>
  <c r="G14" i="10"/>
  <c r="G36" i="10" l="1"/>
  <c r="J36" i="10"/>
  <c r="H38" i="6" l="1"/>
  <c r="I38" i="6" s="1"/>
  <c r="F38" i="6"/>
  <c r="H37" i="6"/>
  <c r="I37" i="6" s="1"/>
  <c r="F37" i="6"/>
  <c r="H35" i="6"/>
  <c r="I35" i="6" s="1"/>
  <c r="F35" i="6"/>
  <c r="H34" i="6"/>
  <c r="I34" i="6" s="1"/>
  <c r="F34" i="6"/>
  <c r="H33" i="6"/>
  <c r="I33" i="6" s="1"/>
  <c r="F33" i="6"/>
  <c r="H32" i="6"/>
  <c r="I32" i="6" s="1"/>
  <c r="F32" i="6"/>
  <c r="H31" i="6"/>
  <c r="I31" i="6" s="1"/>
  <c r="F31" i="6"/>
  <c r="H30" i="6"/>
  <c r="I30" i="6" s="1"/>
  <c r="F30" i="6"/>
  <c r="H29" i="6"/>
  <c r="I29" i="6" s="1"/>
  <c r="F29" i="6"/>
  <c r="H28" i="6"/>
  <c r="I28" i="6" s="1"/>
  <c r="F28" i="6"/>
  <c r="H27" i="6"/>
  <c r="I27" i="6" s="1"/>
  <c r="F27" i="6"/>
  <c r="H26" i="6"/>
  <c r="I26" i="6" s="1"/>
  <c r="F26" i="6"/>
  <c r="H25" i="6"/>
  <c r="I25" i="6" s="1"/>
  <c r="F25" i="6"/>
  <c r="H24" i="6"/>
  <c r="I24" i="6" s="1"/>
  <c r="F24" i="6"/>
  <c r="H23" i="6"/>
  <c r="I23" i="6" s="1"/>
  <c r="F23" i="6"/>
  <c r="H22" i="6"/>
  <c r="I22" i="6" s="1"/>
  <c r="F22" i="6"/>
  <c r="H21" i="6"/>
  <c r="I21" i="6" s="1"/>
  <c r="F21" i="6"/>
  <c r="H20" i="6"/>
  <c r="I20" i="6" s="1"/>
  <c r="F20" i="6"/>
  <c r="H19" i="6"/>
  <c r="I19" i="6" s="1"/>
  <c r="F19" i="6"/>
  <c r="H18" i="6"/>
  <c r="I18" i="6" s="1"/>
  <c r="F18" i="6"/>
  <c r="H17" i="6"/>
  <c r="I17" i="6" s="1"/>
  <c r="F17" i="6"/>
  <c r="H16" i="6"/>
  <c r="I16" i="6" s="1"/>
  <c r="F16" i="6"/>
  <c r="H15" i="6"/>
  <c r="I15" i="6" s="1"/>
  <c r="F15" i="6"/>
  <c r="H14" i="6"/>
  <c r="I14" i="6" s="1"/>
  <c r="F14" i="6"/>
  <c r="F71" i="6" l="1"/>
  <c r="I71" i="6"/>
  <c r="I24" i="4"/>
  <c r="J24" i="4" s="1"/>
  <c r="G24" i="4"/>
  <c r="I23" i="4"/>
  <c r="J23" i="4" s="1"/>
  <c r="G23" i="4"/>
  <c r="I22" i="4"/>
  <c r="J22" i="4" s="1"/>
  <c r="G22" i="4"/>
  <c r="I21" i="4"/>
  <c r="J21" i="4" s="1"/>
  <c r="G21" i="4"/>
  <c r="I20" i="4"/>
  <c r="J20" i="4" s="1"/>
  <c r="G20" i="4"/>
  <c r="I19" i="4"/>
  <c r="J19" i="4" s="1"/>
  <c r="G19" i="4"/>
  <c r="I18" i="4"/>
  <c r="J18" i="4" s="1"/>
  <c r="G18" i="4"/>
  <c r="I17" i="4"/>
  <c r="J17" i="4" s="1"/>
  <c r="G17" i="4"/>
  <c r="I16" i="4"/>
  <c r="J16" i="4" s="1"/>
  <c r="G16" i="4"/>
  <c r="I15" i="4"/>
  <c r="J15" i="4" s="1"/>
  <c r="G15" i="4"/>
  <c r="I14" i="4"/>
  <c r="J14" i="4" s="1"/>
  <c r="G14" i="4"/>
  <c r="I19" i="12"/>
  <c r="J19" i="12" s="1"/>
  <c r="G19" i="12"/>
  <c r="I16" i="12"/>
  <c r="J16" i="12" s="1"/>
  <c r="G16" i="12"/>
  <c r="I15" i="12"/>
  <c r="J15" i="12" s="1"/>
  <c r="G15" i="12"/>
  <c r="I14" i="12"/>
  <c r="J14" i="12" s="1"/>
  <c r="G14" i="12"/>
  <c r="I32" i="8"/>
  <c r="J32" i="8" s="1"/>
  <c r="G32" i="8"/>
  <c r="I31" i="8"/>
  <c r="J31" i="8" s="1"/>
  <c r="G31" i="8"/>
  <c r="I30" i="8"/>
  <c r="J30" i="8" s="1"/>
  <c r="G30" i="8"/>
  <c r="I29" i="8"/>
  <c r="J29" i="8" s="1"/>
  <c r="G29" i="8"/>
  <c r="I28" i="8"/>
  <c r="J28" i="8" s="1"/>
  <c r="G28" i="8"/>
  <c r="I27" i="8"/>
  <c r="J27" i="8" s="1"/>
  <c r="G27" i="8"/>
  <c r="I26" i="8"/>
  <c r="J26" i="8" s="1"/>
  <c r="G26" i="8"/>
  <c r="I25" i="8"/>
  <c r="J25" i="8" s="1"/>
  <c r="G25" i="8"/>
  <c r="I24" i="8"/>
  <c r="J24" i="8" s="1"/>
  <c r="G24" i="8"/>
  <c r="I23" i="8"/>
  <c r="J23" i="8" s="1"/>
  <c r="G23" i="8"/>
  <c r="I22" i="8"/>
  <c r="J22" i="8" s="1"/>
  <c r="G22" i="8"/>
  <c r="I21" i="8"/>
  <c r="J21" i="8" s="1"/>
  <c r="G21" i="8"/>
  <c r="I20" i="8"/>
  <c r="J20" i="8" s="1"/>
  <c r="G20" i="8"/>
  <c r="I19" i="8"/>
  <c r="J19" i="8" s="1"/>
  <c r="G19" i="8"/>
  <c r="I18" i="8"/>
  <c r="J18" i="8" s="1"/>
  <c r="G18" i="8"/>
  <c r="I17" i="8"/>
  <c r="J17" i="8" s="1"/>
  <c r="G17" i="8"/>
  <c r="I15" i="8"/>
  <c r="J15" i="8" s="1"/>
  <c r="G15" i="8"/>
  <c r="I14" i="8"/>
  <c r="J14" i="8" s="1"/>
  <c r="G14" i="8"/>
  <c r="J20" i="12" l="1"/>
  <c r="G20" i="12"/>
  <c r="G33" i="8"/>
  <c r="J25" i="4"/>
  <c r="G25" i="4"/>
  <c r="J33" i="8"/>
  <c r="I33" i="5"/>
  <c r="J33" i="5" s="1"/>
  <c r="G33" i="5"/>
  <c r="I32" i="5"/>
  <c r="J32" i="5" s="1"/>
  <c r="G32" i="5"/>
  <c r="I31" i="5"/>
  <c r="J31" i="5" s="1"/>
  <c r="G31" i="5"/>
  <c r="I30" i="5"/>
  <c r="J30" i="5" s="1"/>
  <c r="G30" i="5"/>
  <c r="I29" i="5"/>
  <c r="J29" i="5" s="1"/>
  <c r="G29" i="5"/>
  <c r="I28" i="5"/>
  <c r="J28" i="5" s="1"/>
  <c r="G28" i="5"/>
  <c r="I27" i="5"/>
  <c r="J27" i="5" s="1"/>
  <c r="G27" i="5"/>
  <c r="I26" i="5"/>
  <c r="J26" i="5" s="1"/>
  <c r="G26" i="5"/>
  <c r="I25" i="5"/>
  <c r="J25" i="5" s="1"/>
  <c r="G25" i="5"/>
  <c r="I24" i="5"/>
  <c r="J24" i="5" s="1"/>
  <c r="G24" i="5"/>
  <c r="I23" i="5"/>
  <c r="J23" i="5" s="1"/>
  <c r="G23" i="5"/>
  <c r="I22" i="5"/>
  <c r="J22" i="5" s="1"/>
  <c r="G22" i="5"/>
  <c r="I21" i="5"/>
  <c r="J21" i="5" s="1"/>
  <c r="G21" i="5"/>
  <c r="I20" i="5"/>
  <c r="J20" i="5" s="1"/>
  <c r="G20" i="5"/>
  <c r="I19" i="5"/>
  <c r="J19" i="5" s="1"/>
  <c r="G19" i="5"/>
  <c r="I18" i="5"/>
  <c r="J18" i="5" s="1"/>
  <c r="G18" i="5"/>
  <c r="I17" i="5"/>
  <c r="J17" i="5" s="1"/>
  <c r="G17" i="5"/>
  <c r="I16" i="5"/>
  <c r="J16" i="5" s="1"/>
  <c r="G16" i="5"/>
  <c r="I15" i="5"/>
  <c r="J15" i="5" s="1"/>
  <c r="G15" i="5"/>
  <c r="I14" i="5"/>
  <c r="J14" i="5" s="1"/>
  <c r="G14" i="5"/>
  <c r="I137" i="11"/>
  <c r="J137" i="11" s="1"/>
  <c r="G137" i="11"/>
  <c r="I136" i="11"/>
  <c r="J136" i="11" s="1"/>
  <c r="G136" i="11"/>
  <c r="I135" i="11"/>
  <c r="J135" i="11" s="1"/>
  <c r="G135" i="11"/>
  <c r="I134" i="11"/>
  <c r="J134" i="11" s="1"/>
  <c r="G134" i="11"/>
  <c r="I133" i="11"/>
  <c r="J133" i="11" s="1"/>
  <c r="G133" i="11"/>
  <c r="I132" i="11"/>
  <c r="J132" i="11" s="1"/>
  <c r="G132" i="11"/>
  <c r="I131" i="11"/>
  <c r="J131" i="11" s="1"/>
  <c r="G131" i="11"/>
  <c r="I130" i="11"/>
  <c r="J130" i="11" s="1"/>
  <c r="G130" i="11"/>
  <c r="I129" i="11"/>
  <c r="J129" i="11" s="1"/>
  <c r="G129" i="11"/>
  <c r="I128" i="11"/>
  <c r="J128" i="11" s="1"/>
  <c r="G128" i="11"/>
  <c r="I127" i="11"/>
  <c r="J127" i="11" s="1"/>
  <c r="G127" i="11"/>
  <c r="I126" i="11"/>
  <c r="J126" i="11" s="1"/>
  <c r="G126" i="11"/>
  <c r="I125" i="11"/>
  <c r="J125" i="11" s="1"/>
  <c r="G125" i="11"/>
  <c r="I124" i="11"/>
  <c r="J124" i="11" s="1"/>
  <c r="G124" i="11"/>
  <c r="I123" i="11"/>
  <c r="J123" i="11" s="1"/>
  <c r="G123" i="11"/>
  <c r="I122" i="11"/>
  <c r="J122" i="11" s="1"/>
  <c r="G122" i="11"/>
  <c r="I121" i="11"/>
  <c r="J121" i="11" s="1"/>
  <c r="G121" i="11"/>
  <c r="I120" i="11"/>
  <c r="J120" i="11" s="1"/>
  <c r="G120" i="11"/>
  <c r="I119" i="11"/>
  <c r="J119" i="11" s="1"/>
  <c r="G119" i="11"/>
  <c r="I118" i="11"/>
  <c r="J118" i="11" s="1"/>
  <c r="G118" i="11"/>
  <c r="I117" i="11"/>
  <c r="J117" i="11" s="1"/>
  <c r="G117" i="11"/>
  <c r="I115" i="11"/>
  <c r="J115" i="11" s="1"/>
  <c r="G115" i="11"/>
  <c r="I114" i="11"/>
  <c r="J114" i="11" s="1"/>
  <c r="G114" i="11"/>
  <c r="I113" i="11"/>
  <c r="J113" i="11" s="1"/>
  <c r="G113" i="11"/>
  <c r="I112" i="11"/>
  <c r="J112" i="11" s="1"/>
  <c r="G112" i="11"/>
  <c r="I111" i="11"/>
  <c r="J111" i="11" s="1"/>
  <c r="G111" i="11"/>
  <c r="I110" i="11"/>
  <c r="J110" i="11" s="1"/>
  <c r="G110" i="11"/>
  <c r="I109" i="11"/>
  <c r="J109" i="11" s="1"/>
  <c r="G109" i="11"/>
  <c r="I108" i="11"/>
  <c r="J108" i="11" s="1"/>
  <c r="G108" i="11"/>
  <c r="I107" i="11"/>
  <c r="J107" i="11" s="1"/>
  <c r="G107" i="11"/>
  <c r="I106" i="11"/>
  <c r="J106" i="11" s="1"/>
  <c r="G106" i="11"/>
  <c r="I105" i="11"/>
  <c r="J105" i="11" s="1"/>
  <c r="G105" i="11"/>
  <c r="I104" i="11"/>
  <c r="J104" i="11" s="1"/>
  <c r="G104" i="11"/>
  <c r="I103" i="11"/>
  <c r="J103" i="11" s="1"/>
  <c r="G103" i="11"/>
  <c r="I102" i="11"/>
  <c r="J102" i="11" s="1"/>
  <c r="G102" i="11"/>
  <c r="I101" i="11"/>
  <c r="J101" i="11" s="1"/>
  <c r="G101" i="11"/>
  <c r="I100" i="11"/>
  <c r="J100" i="11" s="1"/>
  <c r="G100" i="11"/>
  <c r="I99" i="11"/>
  <c r="J99" i="11" s="1"/>
  <c r="G99" i="11"/>
  <c r="I98" i="11"/>
  <c r="J98" i="11" s="1"/>
  <c r="G98" i="11"/>
  <c r="I97" i="11"/>
  <c r="J97" i="11" s="1"/>
  <c r="G97" i="11"/>
  <c r="I96" i="11"/>
  <c r="J96" i="11" s="1"/>
  <c r="G96" i="11"/>
  <c r="I95" i="11"/>
  <c r="J95" i="11" s="1"/>
  <c r="G95" i="11"/>
  <c r="I94" i="11"/>
  <c r="J94" i="11" s="1"/>
  <c r="G94" i="11"/>
  <c r="I93" i="11"/>
  <c r="J93" i="11" s="1"/>
  <c r="G93" i="11"/>
  <c r="I92" i="11"/>
  <c r="J92" i="11" s="1"/>
  <c r="G92" i="11"/>
  <c r="I91" i="11"/>
  <c r="J91" i="11" s="1"/>
  <c r="G91" i="11"/>
  <c r="I90" i="11"/>
  <c r="J90" i="11" s="1"/>
  <c r="G90" i="11"/>
  <c r="I89" i="11"/>
  <c r="J89" i="11" s="1"/>
  <c r="G89" i="11"/>
  <c r="I88" i="11"/>
  <c r="J88" i="11" s="1"/>
  <c r="G88" i="11"/>
  <c r="I87" i="11"/>
  <c r="J87" i="11" s="1"/>
  <c r="G87" i="11"/>
  <c r="I86" i="11"/>
  <c r="J86" i="11" s="1"/>
  <c r="G86" i="11"/>
  <c r="I85" i="11"/>
  <c r="J85" i="11" s="1"/>
  <c r="G85" i="11"/>
  <c r="I84" i="11"/>
  <c r="J84" i="11" s="1"/>
  <c r="G84" i="11"/>
  <c r="I83" i="11"/>
  <c r="J83" i="11" s="1"/>
  <c r="G83" i="11"/>
  <c r="I81" i="11"/>
  <c r="J81" i="11" s="1"/>
  <c r="G81" i="11"/>
  <c r="I80" i="11"/>
  <c r="J80" i="11" s="1"/>
  <c r="G80" i="11"/>
  <c r="I79" i="11"/>
  <c r="J79" i="11" s="1"/>
  <c r="G79" i="11"/>
  <c r="I78" i="11"/>
  <c r="J78" i="11" s="1"/>
  <c r="G78" i="11"/>
  <c r="I77" i="11"/>
  <c r="J77" i="11" s="1"/>
  <c r="G77" i="11"/>
  <c r="I76" i="11"/>
  <c r="J76" i="11" s="1"/>
  <c r="G76" i="11"/>
  <c r="I75" i="11"/>
  <c r="J75" i="11" s="1"/>
  <c r="G75" i="11"/>
  <c r="I74" i="11"/>
  <c r="J74" i="11" s="1"/>
  <c r="G74" i="11"/>
  <c r="I73" i="11"/>
  <c r="J73" i="11" s="1"/>
  <c r="G73" i="11"/>
  <c r="I72" i="11"/>
  <c r="J72" i="11" s="1"/>
  <c r="G72" i="11"/>
  <c r="I71" i="11"/>
  <c r="J71" i="11" s="1"/>
  <c r="G71" i="11"/>
  <c r="I70" i="11"/>
  <c r="J70" i="11" s="1"/>
  <c r="G70" i="11"/>
  <c r="I69" i="11"/>
  <c r="J69" i="11" s="1"/>
  <c r="G69" i="11"/>
  <c r="I68" i="11"/>
  <c r="J68" i="11" s="1"/>
  <c r="G68" i="11"/>
  <c r="I67" i="11"/>
  <c r="J67" i="11" s="1"/>
  <c r="G67" i="11"/>
  <c r="I66" i="11"/>
  <c r="J66" i="11" s="1"/>
  <c r="G66" i="11"/>
  <c r="I65" i="11"/>
  <c r="J65" i="11" s="1"/>
  <c r="G65" i="11"/>
  <c r="I64" i="11"/>
  <c r="J64" i="11" s="1"/>
  <c r="G64" i="11"/>
  <c r="I63" i="11"/>
  <c r="J63" i="11" s="1"/>
  <c r="G63" i="11"/>
  <c r="I62" i="11"/>
  <c r="J62" i="11" s="1"/>
  <c r="G62" i="11"/>
  <c r="I61" i="11"/>
  <c r="J61" i="11" s="1"/>
  <c r="G61" i="11"/>
  <c r="I60" i="11"/>
  <c r="J60" i="11" s="1"/>
  <c r="G60" i="11"/>
  <c r="I59" i="11"/>
  <c r="J59" i="11" s="1"/>
  <c r="G59" i="11"/>
  <c r="I58" i="11"/>
  <c r="J58" i="11" s="1"/>
  <c r="G58" i="11"/>
  <c r="I57" i="11"/>
  <c r="J57" i="11" s="1"/>
  <c r="G57" i="11"/>
  <c r="I56" i="11"/>
  <c r="J56" i="11" s="1"/>
  <c r="G56" i="11"/>
  <c r="I55" i="11"/>
  <c r="J55" i="11" s="1"/>
  <c r="G55" i="11"/>
  <c r="I54" i="11"/>
  <c r="J54" i="11" s="1"/>
  <c r="G54" i="11"/>
  <c r="I53" i="11"/>
  <c r="J53" i="11" s="1"/>
  <c r="G53" i="11"/>
  <c r="I52" i="11"/>
  <c r="J52" i="11" s="1"/>
  <c r="G52" i="11"/>
  <c r="I51" i="11"/>
  <c r="J51" i="11" s="1"/>
  <c r="G51" i="11"/>
  <c r="I50" i="11"/>
  <c r="J50" i="11" s="1"/>
  <c r="G50" i="11"/>
  <c r="I49" i="11"/>
  <c r="J49" i="11" s="1"/>
  <c r="G49" i="11"/>
  <c r="I48" i="11"/>
  <c r="J48" i="11" s="1"/>
  <c r="G48" i="11"/>
  <c r="I47" i="11"/>
  <c r="J47" i="11" s="1"/>
  <c r="G47" i="11"/>
  <c r="I46" i="11"/>
  <c r="J46" i="11" s="1"/>
  <c r="G46" i="11"/>
  <c r="I45" i="11"/>
  <c r="J45" i="11" s="1"/>
  <c r="G45" i="11"/>
  <c r="I44" i="11"/>
  <c r="J44" i="11" s="1"/>
  <c r="G44" i="11"/>
  <c r="I43" i="11"/>
  <c r="J43" i="11" s="1"/>
  <c r="G43" i="11"/>
  <c r="I42" i="11"/>
  <c r="J42" i="11" s="1"/>
  <c r="G42" i="11"/>
  <c r="I41" i="11"/>
  <c r="J41" i="11" s="1"/>
  <c r="G41" i="11"/>
  <c r="I40" i="11"/>
  <c r="J40" i="11" s="1"/>
  <c r="G40" i="11"/>
  <c r="I39" i="11"/>
  <c r="J39" i="11" s="1"/>
  <c r="G39" i="11"/>
  <c r="I38" i="11"/>
  <c r="J38" i="11" s="1"/>
  <c r="G38" i="11"/>
  <c r="I37" i="11"/>
  <c r="J37" i="11" s="1"/>
  <c r="G37" i="11"/>
  <c r="I36" i="11"/>
  <c r="J36" i="11" s="1"/>
  <c r="G36" i="11"/>
  <c r="I35" i="11"/>
  <c r="J35" i="11" s="1"/>
  <c r="G35" i="11"/>
  <c r="I34" i="11"/>
  <c r="J34" i="11" s="1"/>
  <c r="G34" i="11"/>
  <c r="I33" i="11"/>
  <c r="J33" i="11" s="1"/>
  <c r="G33" i="11"/>
  <c r="I32" i="11"/>
  <c r="J32" i="11" s="1"/>
  <c r="G32" i="11"/>
  <c r="I31" i="11"/>
  <c r="J31" i="11" s="1"/>
  <c r="G31" i="11"/>
  <c r="I30" i="11"/>
  <c r="J30" i="11" s="1"/>
  <c r="G30" i="11"/>
  <c r="I29" i="11"/>
  <c r="J29" i="11" s="1"/>
  <c r="G29" i="11"/>
  <c r="I28" i="11"/>
  <c r="J28" i="11" s="1"/>
  <c r="G28" i="11"/>
  <c r="I27" i="11"/>
  <c r="J27" i="11" s="1"/>
  <c r="G27" i="11"/>
  <c r="I26" i="11"/>
  <c r="J26" i="11" s="1"/>
  <c r="G26" i="11"/>
  <c r="I25" i="11"/>
  <c r="J25" i="11" s="1"/>
  <c r="G25" i="11"/>
  <c r="I24" i="11"/>
  <c r="J24" i="11" s="1"/>
  <c r="G24" i="11"/>
  <c r="I23" i="11"/>
  <c r="J23" i="11" s="1"/>
  <c r="G23" i="11"/>
  <c r="I22" i="11"/>
  <c r="J22" i="11" s="1"/>
  <c r="G22" i="11"/>
  <c r="I21" i="11"/>
  <c r="J21" i="11" s="1"/>
  <c r="G21" i="11"/>
  <c r="I20" i="11"/>
  <c r="J20" i="11" s="1"/>
  <c r="G20" i="11"/>
  <c r="I19" i="11"/>
  <c r="J19" i="11" s="1"/>
  <c r="G19" i="11"/>
  <c r="I18" i="11"/>
  <c r="J18" i="11" s="1"/>
  <c r="G18" i="11"/>
  <c r="I17" i="11"/>
  <c r="J17" i="11" s="1"/>
  <c r="G17" i="11"/>
  <c r="I16" i="11"/>
  <c r="J16" i="11" s="1"/>
  <c r="G16" i="11"/>
  <c r="I15" i="11"/>
  <c r="J15" i="11" s="1"/>
  <c r="G15" i="11"/>
  <c r="I14" i="11"/>
  <c r="J35" i="3"/>
  <c r="G35" i="3"/>
  <c r="J33" i="3"/>
  <c r="G33" i="3"/>
  <c r="J32" i="3"/>
  <c r="G32" i="3"/>
  <c r="J31" i="3"/>
  <c r="G31" i="3"/>
  <c r="J30" i="3"/>
  <c r="G30" i="3"/>
  <c r="J29" i="3"/>
  <c r="G29" i="3"/>
  <c r="J28" i="3"/>
  <c r="G28" i="3"/>
  <c r="J27" i="3"/>
  <c r="G27" i="3"/>
  <c r="J26" i="3"/>
  <c r="G26" i="3"/>
  <c r="J25" i="3"/>
  <c r="G25" i="3"/>
  <c r="J24" i="3"/>
  <c r="G24" i="3"/>
  <c r="J23" i="3"/>
  <c r="G23" i="3"/>
  <c r="J22" i="3"/>
  <c r="G22" i="3"/>
  <c r="J21" i="3"/>
  <c r="G21" i="3"/>
  <c r="J20" i="3"/>
  <c r="G20" i="3"/>
  <c r="J19" i="3"/>
  <c r="G19" i="3"/>
  <c r="J18" i="3"/>
  <c r="G18" i="3"/>
  <c r="J17" i="3"/>
  <c r="G17" i="3"/>
  <c r="J16" i="3"/>
  <c r="G16" i="3"/>
  <c r="J15" i="3"/>
  <c r="G15" i="3"/>
  <c r="J14" i="3"/>
  <c r="G14" i="3"/>
  <c r="H44" i="2"/>
  <c r="I44" i="2" s="1"/>
  <c r="F44" i="2"/>
  <c r="H43" i="2"/>
  <c r="I43" i="2" s="1"/>
  <c r="F43" i="2"/>
  <c r="H42" i="2"/>
  <c r="I42" i="2" s="1"/>
  <c r="F42" i="2"/>
  <c r="H41" i="2"/>
  <c r="I41" i="2" s="1"/>
  <c r="F41" i="2"/>
  <c r="H39" i="2"/>
  <c r="I39" i="2" s="1"/>
  <c r="F39" i="2"/>
  <c r="H38" i="2"/>
  <c r="I38" i="2" s="1"/>
  <c r="F38" i="2"/>
  <c r="H36" i="2"/>
  <c r="I36" i="2" s="1"/>
  <c r="F36" i="2"/>
  <c r="H35" i="2"/>
  <c r="I35" i="2" s="1"/>
  <c r="F35" i="2"/>
  <c r="H34" i="2"/>
  <c r="I34" i="2" s="1"/>
  <c r="F34" i="2"/>
  <c r="H33" i="2"/>
  <c r="I33" i="2" s="1"/>
  <c r="F33" i="2"/>
  <c r="H32" i="2"/>
  <c r="I32" i="2" s="1"/>
  <c r="F32" i="2"/>
  <c r="H31" i="2"/>
  <c r="I31" i="2" s="1"/>
  <c r="F31" i="2"/>
  <c r="H28" i="2"/>
  <c r="I28" i="2" s="1"/>
  <c r="F28" i="2"/>
  <c r="H27" i="2"/>
  <c r="I27" i="2" s="1"/>
  <c r="F27" i="2"/>
  <c r="H26" i="2"/>
  <c r="I26" i="2" s="1"/>
  <c r="F26" i="2"/>
  <c r="H25" i="2"/>
  <c r="I25" i="2" s="1"/>
  <c r="F25" i="2"/>
  <c r="H24" i="2"/>
  <c r="I24" i="2" s="1"/>
  <c r="F24" i="2"/>
  <c r="H23" i="2"/>
  <c r="I23" i="2" s="1"/>
  <c r="F23" i="2"/>
  <c r="H22" i="2"/>
  <c r="I22" i="2" s="1"/>
  <c r="F22" i="2"/>
  <c r="H21" i="2"/>
  <c r="I21" i="2" s="1"/>
  <c r="F21" i="2"/>
  <c r="H20" i="2"/>
  <c r="I20" i="2" s="1"/>
  <c r="F20" i="2"/>
  <c r="H19" i="2"/>
  <c r="I19" i="2" s="1"/>
  <c r="F19" i="2"/>
  <c r="H18" i="2"/>
  <c r="I18" i="2" s="1"/>
  <c r="F18" i="2"/>
  <c r="H17" i="2"/>
  <c r="I17" i="2" s="1"/>
  <c r="F17" i="2"/>
  <c r="I55" i="9"/>
  <c r="J55" i="9" s="1"/>
  <c r="G55" i="9"/>
  <c r="I53" i="9"/>
  <c r="J53" i="9" s="1"/>
  <c r="G53" i="9"/>
  <c r="I51" i="9"/>
  <c r="J51" i="9" s="1"/>
  <c r="G51" i="9"/>
  <c r="I50" i="9"/>
  <c r="J50" i="9" s="1"/>
  <c r="G50" i="9"/>
  <c r="I49" i="9"/>
  <c r="J49" i="9" s="1"/>
  <c r="G49" i="9"/>
  <c r="I48" i="9"/>
  <c r="J48" i="9" s="1"/>
  <c r="G48" i="9"/>
  <c r="I46" i="9"/>
  <c r="J46" i="9" s="1"/>
  <c r="G46" i="9"/>
  <c r="I45" i="9"/>
  <c r="J45" i="9" s="1"/>
  <c r="G45" i="9"/>
  <c r="I43" i="9"/>
  <c r="J43" i="9" s="1"/>
  <c r="G43" i="9"/>
  <c r="I40" i="9"/>
  <c r="J40" i="9" s="1"/>
  <c r="G40" i="9"/>
  <c r="I39" i="9"/>
  <c r="J39" i="9" s="1"/>
  <c r="G39" i="9"/>
  <c r="I38" i="9"/>
  <c r="J38" i="9" s="1"/>
  <c r="G38" i="9"/>
  <c r="I37" i="9"/>
  <c r="J37" i="9" s="1"/>
  <c r="G37" i="9"/>
  <c r="I36" i="9"/>
  <c r="J36" i="9" s="1"/>
  <c r="G36" i="9"/>
  <c r="I35" i="9"/>
  <c r="J35" i="9" s="1"/>
  <c r="G35" i="9"/>
  <c r="I34" i="9"/>
  <c r="J34" i="9" s="1"/>
  <c r="G34" i="9"/>
  <c r="I33" i="9"/>
  <c r="J33" i="9" s="1"/>
  <c r="G33" i="9"/>
  <c r="I32" i="9"/>
  <c r="J32" i="9" s="1"/>
  <c r="G32" i="9"/>
  <c r="I31" i="9"/>
  <c r="J31" i="9" s="1"/>
  <c r="G31" i="9"/>
  <c r="I30" i="9"/>
  <c r="J30" i="9" s="1"/>
  <c r="G30" i="9"/>
  <c r="I29" i="9"/>
  <c r="J29" i="9" s="1"/>
  <c r="G29" i="9"/>
  <c r="I28" i="9"/>
  <c r="J28" i="9" s="1"/>
  <c r="G28" i="9"/>
  <c r="I27" i="9"/>
  <c r="J27" i="9" s="1"/>
  <c r="G27" i="9"/>
  <c r="I25" i="9"/>
  <c r="J25" i="9" s="1"/>
  <c r="G25" i="9"/>
  <c r="I24" i="9"/>
  <c r="J24" i="9" s="1"/>
  <c r="G24" i="9"/>
  <c r="I23" i="9"/>
  <c r="J23" i="9" s="1"/>
  <c r="G23" i="9"/>
  <c r="I20" i="9"/>
  <c r="J20" i="9" s="1"/>
  <c r="G20" i="9"/>
  <c r="I19" i="9"/>
  <c r="J19" i="9" s="1"/>
  <c r="G19" i="9"/>
  <c r="I18" i="9"/>
  <c r="J18" i="9" s="1"/>
  <c r="G18" i="9"/>
  <c r="I17" i="9"/>
  <c r="J17" i="9" s="1"/>
  <c r="G17" i="9"/>
  <c r="I16" i="9"/>
  <c r="J16" i="9" s="1"/>
  <c r="G16" i="9"/>
  <c r="I14" i="9"/>
  <c r="J14" i="9" s="1"/>
  <c r="G14" i="9"/>
  <c r="I99" i="1"/>
  <c r="J99" i="1" s="1"/>
  <c r="G99" i="1"/>
  <c r="I98" i="1"/>
  <c r="J98" i="1" s="1"/>
  <c r="G98" i="1"/>
  <c r="I97" i="1"/>
  <c r="J97" i="1" s="1"/>
  <c r="G97" i="1"/>
  <c r="I96" i="1"/>
  <c r="J96" i="1" s="1"/>
  <c r="G96" i="1"/>
  <c r="I95" i="1"/>
  <c r="J95" i="1" s="1"/>
  <c r="G95" i="1"/>
  <c r="I94" i="1"/>
  <c r="J94" i="1" s="1"/>
  <c r="G94" i="1"/>
  <c r="I93" i="1"/>
  <c r="J93" i="1" s="1"/>
  <c r="G93" i="1"/>
  <c r="I92" i="1"/>
  <c r="J92" i="1" s="1"/>
  <c r="G92" i="1"/>
  <c r="I91" i="1"/>
  <c r="J91" i="1" s="1"/>
  <c r="G91" i="1"/>
  <c r="I90" i="1"/>
  <c r="J90" i="1" s="1"/>
  <c r="G90" i="1"/>
  <c r="I89" i="1"/>
  <c r="J89" i="1" s="1"/>
  <c r="G89" i="1"/>
  <c r="I88" i="1"/>
  <c r="J88" i="1" s="1"/>
  <c r="G88" i="1"/>
  <c r="I87" i="1"/>
  <c r="J87" i="1" s="1"/>
  <c r="G87" i="1"/>
  <c r="I85" i="1"/>
  <c r="J85" i="1" s="1"/>
  <c r="G85" i="1"/>
  <c r="I84" i="1"/>
  <c r="J84" i="1" s="1"/>
  <c r="G84" i="1"/>
  <c r="I83" i="1"/>
  <c r="J83" i="1" s="1"/>
  <c r="G83" i="1"/>
  <c r="I82" i="1"/>
  <c r="J82" i="1" s="1"/>
  <c r="G82" i="1"/>
  <c r="I81" i="1"/>
  <c r="J81" i="1" s="1"/>
  <c r="G81" i="1"/>
  <c r="I80" i="1"/>
  <c r="J80" i="1" s="1"/>
  <c r="G80" i="1"/>
  <c r="I79" i="1"/>
  <c r="J79" i="1" s="1"/>
  <c r="G79" i="1"/>
  <c r="I78" i="1"/>
  <c r="J78" i="1" s="1"/>
  <c r="G78" i="1"/>
  <c r="I77" i="1"/>
  <c r="J77" i="1" s="1"/>
  <c r="G77" i="1"/>
  <c r="I76" i="1"/>
  <c r="J76" i="1" s="1"/>
  <c r="G76" i="1"/>
  <c r="I75" i="1"/>
  <c r="J75" i="1" s="1"/>
  <c r="G75" i="1"/>
  <c r="I74" i="1"/>
  <c r="J74" i="1" s="1"/>
  <c r="G74" i="1"/>
  <c r="I73" i="1"/>
  <c r="J73" i="1" s="1"/>
  <c r="G73" i="1"/>
  <c r="I72" i="1"/>
  <c r="J72" i="1" s="1"/>
  <c r="G72" i="1"/>
  <c r="I71" i="1"/>
  <c r="J71" i="1" s="1"/>
  <c r="G71" i="1"/>
  <c r="I70" i="1"/>
  <c r="J70" i="1" s="1"/>
  <c r="G70" i="1"/>
  <c r="I69" i="1"/>
  <c r="J69" i="1" s="1"/>
  <c r="G69" i="1"/>
  <c r="I68" i="1"/>
  <c r="J68" i="1" s="1"/>
  <c r="G68" i="1"/>
  <c r="I67" i="1"/>
  <c r="J67" i="1" s="1"/>
  <c r="G67" i="1"/>
  <c r="I66" i="1"/>
  <c r="J66" i="1" s="1"/>
  <c r="G66" i="1"/>
  <c r="I65" i="1"/>
  <c r="J65" i="1" s="1"/>
  <c r="G65" i="1"/>
  <c r="I64" i="1"/>
  <c r="J64" i="1" s="1"/>
  <c r="G64" i="1"/>
  <c r="I63" i="1"/>
  <c r="J63" i="1" s="1"/>
  <c r="G63" i="1"/>
  <c r="I62" i="1"/>
  <c r="J62" i="1" s="1"/>
  <c r="G62" i="1"/>
  <c r="I61" i="1"/>
  <c r="J61" i="1" s="1"/>
  <c r="G61" i="1"/>
  <c r="I60" i="1"/>
  <c r="J60" i="1" s="1"/>
  <c r="G60" i="1"/>
  <c r="I59" i="1"/>
  <c r="J59" i="1" s="1"/>
  <c r="G59" i="1"/>
  <c r="I58" i="1"/>
  <c r="J58" i="1" s="1"/>
  <c r="G58" i="1"/>
  <c r="I57" i="1"/>
  <c r="J57" i="1" s="1"/>
  <c r="G57" i="1"/>
  <c r="I56" i="1"/>
  <c r="J56" i="1" s="1"/>
  <c r="G56" i="1"/>
  <c r="I55" i="1"/>
  <c r="J55" i="1" s="1"/>
  <c r="G55" i="1"/>
  <c r="I54" i="1"/>
  <c r="J54" i="1" s="1"/>
  <c r="G54" i="1"/>
  <c r="I53" i="1"/>
  <c r="J53" i="1" s="1"/>
  <c r="G53" i="1"/>
  <c r="I52" i="1"/>
  <c r="J52" i="1" s="1"/>
  <c r="G52" i="1"/>
  <c r="I51" i="1"/>
  <c r="J51" i="1" s="1"/>
  <c r="G51" i="1"/>
  <c r="I50" i="1"/>
  <c r="J50" i="1" s="1"/>
  <c r="G50" i="1"/>
  <c r="I49" i="1"/>
  <c r="J49" i="1" s="1"/>
  <c r="G49" i="1"/>
  <c r="I48" i="1"/>
  <c r="J48" i="1" s="1"/>
  <c r="G48" i="1"/>
  <c r="I47" i="1"/>
  <c r="J47" i="1" s="1"/>
  <c r="G47" i="1"/>
  <c r="I46" i="1"/>
  <c r="J46" i="1" s="1"/>
  <c r="G46" i="1"/>
  <c r="I45" i="1"/>
  <c r="J45" i="1" s="1"/>
  <c r="G45" i="1"/>
  <c r="I44" i="1"/>
  <c r="J44" i="1" s="1"/>
  <c r="G44" i="1"/>
  <c r="I43" i="1"/>
  <c r="J43" i="1" s="1"/>
  <c r="G43" i="1"/>
  <c r="I42" i="1"/>
  <c r="J42" i="1" s="1"/>
  <c r="G42" i="1"/>
  <c r="I41" i="1"/>
  <c r="J41" i="1" s="1"/>
  <c r="G41" i="1"/>
  <c r="I40" i="1"/>
  <c r="J40" i="1" s="1"/>
  <c r="G40" i="1"/>
  <c r="I39" i="1"/>
  <c r="J39" i="1" s="1"/>
  <c r="G39" i="1"/>
  <c r="I38" i="1"/>
  <c r="J38" i="1" s="1"/>
  <c r="G38" i="1"/>
  <c r="I37" i="1"/>
  <c r="J37" i="1" s="1"/>
  <c r="G37" i="1"/>
  <c r="I36" i="1"/>
  <c r="J36" i="1" s="1"/>
  <c r="G36" i="1"/>
  <c r="I35" i="1"/>
  <c r="J35" i="1" s="1"/>
  <c r="G35" i="1"/>
  <c r="I34" i="1"/>
  <c r="J34" i="1" s="1"/>
  <c r="G34" i="1"/>
  <c r="I33" i="1"/>
  <c r="J33" i="1" s="1"/>
  <c r="G33" i="1"/>
  <c r="I32" i="1"/>
  <c r="J32" i="1" s="1"/>
  <c r="G32" i="1"/>
  <c r="I31" i="1"/>
  <c r="J31" i="1" s="1"/>
  <c r="G31" i="1"/>
  <c r="I30" i="1"/>
  <c r="J30" i="1" s="1"/>
  <c r="G30" i="1"/>
  <c r="I29" i="1"/>
  <c r="J29" i="1" s="1"/>
  <c r="G29" i="1"/>
  <c r="I27" i="1"/>
  <c r="J27" i="1" s="1"/>
  <c r="G27" i="1"/>
  <c r="I26" i="1"/>
  <c r="J26" i="1" s="1"/>
  <c r="G26" i="1"/>
  <c r="I25" i="1"/>
  <c r="J25" i="1" s="1"/>
  <c r="G25" i="1"/>
  <c r="I24" i="1"/>
  <c r="J24" i="1" s="1"/>
  <c r="G24" i="1"/>
  <c r="I23" i="1"/>
  <c r="J23" i="1" s="1"/>
  <c r="G23" i="1"/>
  <c r="I22" i="1"/>
  <c r="J22" i="1" s="1"/>
  <c r="G22" i="1"/>
  <c r="I21" i="1"/>
  <c r="J21" i="1" s="1"/>
  <c r="G21" i="1"/>
  <c r="I20" i="1"/>
  <c r="J20" i="1" s="1"/>
  <c r="G20" i="1"/>
  <c r="I19" i="1"/>
  <c r="J19" i="1" s="1"/>
  <c r="G19" i="1"/>
  <c r="I18" i="1"/>
  <c r="J18" i="1" s="1"/>
  <c r="G18" i="1"/>
  <c r="I17" i="1"/>
  <c r="J17" i="1" s="1"/>
  <c r="G17" i="1"/>
  <c r="G34" i="5" l="1"/>
  <c r="J34" i="5"/>
  <c r="F47" i="2"/>
  <c r="J100" i="1"/>
  <c r="G100" i="1"/>
  <c r="G56" i="9"/>
  <c r="G36" i="3"/>
  <c r="J36" i="3"/>
  <c r="I47" i="2"/>
  <c r="J56" i="9"/>
  <c r="G14" i="11"/>
  <c r="G138" i="11" s="1"/>
  <c r="J14" i="11"/>
  <c r="J138" i="11" s="1"/>
</calcChain>
</file>

<file path=xl/sharedStrings.xml><?xml version="1.0" encoding="utf-8"?>
<sst xmlns="http://schemas.openxmlformats.org/spreadsheetml/2006/main" count="1513" uniqueCount="534">
  <si>
    <t xml:space="preserve">Sklop blaga 1:  SADJE IN ZELENJAVA </t>
  </si>
  <si>
    <t>Z.Š.</t>
  </si>
  <si>
    <t>Vrsta blaga</t>
  </si>
  <si>
    <t>EM</t>
  </si>
  <si>
    <t xml:space="preserve">Količina </t>
  </si>
  <si>
    <t>cena brez DDV</t>
  </si>
  <si>
    <t>W brez DDV</t>
  </si>
  <si>
    <t>DDV %</t>
  </si>
  <si>
    <t>cena z DDV</t>
  </si>
  <si>
    <t>W z DDV</t>
  </si>
  <si>
    <t>Ananas</t>
  </si>
  <si>
    <t>kg</t>
  </si>
  <si>
    <t>Banane</t>
  </si>
  <si>
    <t>Češnje</t>
  </si>
  <si>
    <t>Figa-suha</t>
  </si>
  <si>
    <t>Fige sveže</t>
  </si>
  <si>
    <t>Grozdje belo</t>
  </si>
  <si>
    <t>Grozdje rdeče</t>
  </si>
  <si>
    <t>Hruške Abata</t>
  </si>
  <si>
    <t>Hruške Viljamovka</t>
  </si>
  <si>
    <t>Jabolka I.kvaliteta 150-200g</t>
  </si>
  <si>
    <t>Jagode</t>
  </si>
  <si>
    <t>Kaki vanilija</t>
  </si>
  <si>
    <t>Kivi</t>
  </si>
  <si>
    <t>Klementine</t>
  </si>
  <si>
    <t>Limone</t>
  </si>
  <si>
    <t>Lubenice</t>
  </si>
  <si>
    <t>Mandarine</t>
  </si>
  <si>
    <t>Marelice</t>
  </si>
  <si>
    <t>Orehova jederca</t>
  </si>
  <si>
    <t>Pomaranče rdeče</t>
  </si>
  <si>
    <t>Ringlo</t>
  </si>
  <si>
    <t>Rozine</t>
  </si>
  <si>
    <t>Slive</t>
  </si>
  <si>
    <t>Suhe fige</t>
  </si>
  <si>
    <t>Suhe marelice</t>
  </si>
  <si>
    <t>Suhe slive</t>
  </si>
  <si>
    <t>Suho sadje mešano</t>
  </si>
  <si>
    <t>Blitva</t>
  </si>
  <si>
    <t>Buče Hokaido</t>
  </si>
  <si>
    <t>Bučke</t>
  </si>
  <si>
    <t>Cvetača</t>
  </si>
  <si>
    <t>Čebula</t>
  </si>
  <si>
    <t>Čebula mlada</t>
  </si>
  <si>
    <t>Čebula rdeča</t>
  </si>
  <si>
    <t>Čebula srebrnjak</t>
  </si>
  <si>
    <t>Česen</t>
  </si>
  <si>
    <t>Fižol stročji rumen</t>
  </si>
  <si>
    <t>Fižol stročji zelen</t>
  </si>
  <si>
    <t>Fižol zluščen beli</t>
  </si>
  <si>
    <t>Fižol zluščen rjavi</t>
  </si>
  <si>
    <t>Jajčevci</t>
  </si>
  <si>
    <t>Kisla repa</t>
  </si>
  <si>
    <t>Kislo zelje</t>
  </si>
  <si>
    <t>Kislo zelje-glave</t>
  </si>
  <si>
    <t>Korenje</t>
  </si>
  <si>
    <t>Korenje očiščeno</t>
  </si>
  <si>
    <t>Korenje rumeno</t>
  </si>
  <si>
    <t>Krompir</t>
  </si>
  <si>
    <t>Krompir očiščen</t>
  </si>
  <si>
    <t>Krompir mladi</t>
  </si>
  <si>
    <t>Kumare</t>
  </si>
  <si>
    <t>Leča zelena</t>
  </si>
  <si>
    <t>Motovilec</t>
  </si>
  <si>
    <t>Ohrovt</t>
  </si>
  <si>
    <t>Paprika babura</t>
  </si>
  <si>
    <t>Paprika rdeča</t>
  </si>
  <si>
    <t>Paprika rumena</t>
  </si>
  <si>
    <t>Paprika zelena</t>
  </si>
  <si>
    <t>Paradižnik</t>
  </si>
  <si>
    <t>Paradižnik domači kot Lušt ali enakovredno</t>
  </si>
  <si>
    <t>Peteršilj</t>
  </si>
  <si>
    <t>Peteršilj koren</t>
  </si>
  <si>
    <t>Por</t>
  </si>
  <si>
    <t>Radič rdeči</t>
  </si>
  <si>
    <t>Radič zeleni</t>
  </si>
  <si>
    <t>Redkev črna</t>
  </si>
  <si>
    <t>Rukola</t>
  </si>
  <si>
    <t>Solata endivja</t>
  </si>
  <si>
    <t>Solata majniška</t>
  </si>
  <si>
    <t>Šampinjoni</t>
  </si>
  <si>
    <t>Špinača</t>
  </si>
  <si>
    <t>Šparglji</t>
  </si>
  <si>
    <t>Zelena gomolj</t>
  </si>
  <si>
    <t>Zelje kitajsko</t>
  </si>
  <si>
    <t>Zelje sveže</t>
  </si>
  <si>
    <t>Zelje sveže rdeče</t>
  </si>
  <si>
    <t>SKUPAJ:</t>
  </si>
  <si>
    <t>Jogurt grški navadni 150g</t>
  </si>
  <si>
    <t>kom</t>
  </si>
  <si>
    <t>Jogurt probiotični nav.do 1,6%ml.mašč. 180g</t>
  </si>
  <si>
    <t>Jogurt probiotični sadni do 1,6% ml.mašč. 180g</t>
  </si>
  <si>
    <t>Jogurtov desert s sadjem 150g</t>
  </si>
  <si>
    <t>Kajmak 150g</t>
  </si>
  <si>
    <t>Kislo mleko 180g</t>
  </si>
  <si>
    <t>Maslo krem-kremni namaz od 1-3 kg</t>
  </si>
  <si>
    <t>Maslo 5kg</t>
  </si>
  <si>
    <t>Maslo 20g</t>
  </si>
  <si>
    <t>Maslo 250g</t>
  </si>
  <si>
    <t>Mleko 3,2% trajno 1/1</t>
  </si>
  <si>
    <t>Mleko 3,2% 10/1</t>
  </si>
  <si>
    <t>Mleko brez laktoze 3,5% 1/1</t>
  </si>
  <si>
    <t>Mleko v prahu posneto 1/1</t>
  </si>
  <si>
    <t>Puding čokoladni s smetano 150g</t>
  </si>
  <si>
    <t>Puding vanilijev s smetano 150g</t>
  </si>
  <si>
    <t>Sir dimljen</t>
  </si>
  <si>
    <t>Sir feta</t>
  </si>
  <si>
    <t>Sir razni edam, gauda, trapist 45%</t>
  </si>
  <si>
    <t>Sir z belo plesnijo kot Brie ali enakovredno 200g</t>
  </si>
  <si>
    <t>Sir za žar</t>
  </si>
  <si>
    <t>Sirni namaz-smetanov 50g</t>
  </si>
  <si>
    <t>Sirni namaz-z zelenjavo 50g</t>
  </si>
  <si>
    <t>Smetana kisla kot MILERAM 20% ali enakovredno 400g</t>
  </si>
  <si>
    <t>Smetana sladka 1/1</t>
  </si>
  <si>
    <t>l</t>
  </si>
  <si>
    <t>Smetana za kuhanje 1/1</t>
  </si>
  <si>
    <t>Brokoli zamrznjen</t>
  </si>
  <si>
    <t>Brstični ohrovt zamrznjen</t>
  </si>
  <si>
    <t>Cvetača zamrznjena</t>
  </si>
  <si>
    <t>Đuveč zamrznjen</t>
  </si>
  <si>
    <t>Fižol-stročji zamrznjen rumeni</t>
  </si>
  <si>
    <t>Fižol-stročji zamrznjen zeleni</t>
  </si>
  <si>
    <t>Gobe gozdne zamrznjene</t>
  </si>
  <si>
    <t>Gozdni sadeži zamrznjeni</t>
  </si>
  <si>
    <t>Grah zamrznjen</t>
  </si>
  <si>
    <t>Jagode zamrznjene</t>
  </si>
  <si>
    <t>Korenje zamrznjeno baby</t>
  </si>
  <si>
    <t>Korenje zamrznjeno kocke</t>
  </si>
  <si>
    <t>Krompir-pomes frittes zamrznjen</t>
  </si>
  <si>
    <t>Listnato testo zamrznjeno</t>
  </si>
  <si>
    <t>Maline zamrznjene</t>
  </si>
  <si>
    <t>Oslič-file zamrznjeni</t>
  </si>
  <si>
    <r>
      <t>Paprika rezana</t>
    </r>
    <r>
      <rPr>
        <sz val="8"/>
        <color indexed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mix zamrznjena</t>
    </r>
  </si>
  <si>
    <t>Postrvi file 1/1 zamrznjeni</t>
  </si>
  <si>
    <t>Ribje palčke zamrznjene</t>
  </si>
  <si>
    <t>Sojini polpeti zamrznjeni</t>
  </si>
  <si>
    <t>Špinača zamrznjena pasirana</t>
  </si>
  <si>
    <t>Višnje zamrznjene</t>
  </si>
  <si>
    <t>Kajzerica bela 80g</t>
  </si>
  <si>
    <t>Koruzna bombeta 80g</t>
  </si>
  <si>
    <t>Kruh francoski-500g</t>
  </si>
  <si>
    <t>Lepinje-100g</t>
  </si>
  <si>
    <t>Parkelj-100g</t>
  </si>
  <si>
    <t>Skutina potička 80g</t>
  </si>
  <si>
    <t>Toast kruh-500g</t>
  </si>
  <si>
    <t>Žemlja polnozrnata s semeni-80g</t>
  </si>
  <si>
    <t>Žemlje velike-100g</t>
  </si>
  <si>
    <t>Acitronska kislina 500g</t>
  </si>
  <si>
    <t>Bistra juha z zakuho kot Dunajska juha ali enakovredno 1/1 doza</t>
  </si>
  <si>
    <t>Čaj sadni različni veriga filter vrečke 1/1</t>
  </si>
  <si>
    <t>Čaj šipek-hibiscus veriga filter vrečk 1/1</t>
  </si>
  <si>
    <t>Čaj zeliščni planinski 40g</t>
  </si>
  <si>
    <t>Česen zrnati 1200 ml doza</t>
  </si>
  <si>
    <t>Čokolada bela za kuhanje 200g</t>
  </si>
  <si>
    <t>Čokolada mlečna kot Milka ali enakovredno 100g</t>
  </si>
  <si>
    <t>Čokolada za kuhanje z min.40% kakao 1/1</t>
  </si>
  <si>
    <t>Čokoladni desert kot Bajadera ali enakovredno 200g</t>
  </si>
  <si>
    <t>Diabetično sladilo tabletke 500/1 oz.39g</t>
  </si>
  <si>
    <t>Dodatek jedem z zelenjavo 1/1 - doza</t>
  </si>
  <si>
    <t>Goveja juha koncentrat kot Knorr ali enakovredno 1/1 doza - 2,7% govejega ekstrakta</t>
  </si>
  <si>
    <t>Hren 650g</t>
  </si>
  <si>
    <t>Kakao v prahu grenki 100g</t>
  </si>
  <si>
    <t>Kavovina kot Frank ali enakovredno 250g</t>
  </si>
  <si>
    <t xml:space="preserve">Kavovina kot Proja ali enakovredno 1/1 </t>
  </si>
  <si>
    <t>Keksi diab.masleni kot Leibniz ali podobno 200g</t>
  </si>
  <si>
    <t>Kis vinski 1/1</t>
  </si>
  <si>
    <t>Kis vinski 5/1</t>
  </si>
  <si>
    <t>Kokošja juha koncentrat kot Knorr ali enakovredno 1/1 doza</t>
  </si>
  <si>
    <t>Kompot breskev pločevinka 2600g</t>
  </si>
  <si>
    <t>Kompot sadni coctail 2600g</t>
  </si>
  <si>
    <t>Koruza sladka pločevinka 350g</t>
  </si>
  <si>
    <t>Krem cvetačna juha 1/1 doza</t>
  </si>
  <si>
    <t>Krem gobova juha 1/1 doza</t>
  </si>
  <si>
    <t>Krem porova juha 1/1 doza</t>
  </si>
  <si>
    <t>Krem špargljeva juha 1/1 doza</t>
  </si>
  <si>
    <t>Krem zelenjavna juha 1/1 doza</t>
  </si>
  <si>
    <t>Kremfix 10g</t>
  </si>
  <si>
    <t>Kumarice vložene 1/1</t>
  </si>
  <si>
    <t>Kumarice vložene pločevinka 4/1</t>
  </si>
  <si>
    <t>Kumina mleta 1200 ml doza</t>
  </si>
  <si>
    <t>Lešnikov čokoladni namaz kot Nuttela ali enakovredno 750g</t>
  </si>
  <si>
    <t>Lovorov list 1200 ml doza</t>
  </si>
  <si>
    <t>Majaron 1200 ml doza</t>
  </si>
  <si>
    <t>Majoneza v kozarcu 620g</t>
  </si>
  <si>
    <t>Mak mleti 200g</t>
  </si>
  <si>
    <t>Margarina za peko 70%maščobe kot Rama ali enakovredno 1/1</t>
  </si>
  <si>
    <t>Marmelada 20g</t>
  </si>
  <si>
    <t>Marmelada diabetična 330g</t>
  </si>
  <si>
    <t>Marmelada jagodni namaz 1/1</t>
  </si>
  <si>
    <t>Marmelada slivov namaz 1/1</t>
  </si>
  <si>
    <t>Med cvetlični 1/1</t>
  </si>
  <si>
    <t>Med cvetlični 20g</t>
  </si>
  <si>
    <t>Med diabetični 450g</t>
  </si>
  <si>
    <t>Mlinci 1000g</t>
  </si>
  <si>
    <t>Moka brez glutena 1/1</t>
  </si>
  <si>
    <t>Napolitanka čokol.kot Milka LEO ali enakovredno 33g</t>
  </si>
  <si>
    <t>Narezek mesni 100g</t>
  </si>
  <si>
    <t>Narezek perutninski 100 g</t>
  </si>
  <si>
    <t>Olje bučno 100% 1/1</t>
  </si>
  <si>
    <t>Olje olivno 1/1</t>
  </si>
  <si>
    <t>Olje rastlinsko 1/1</t>
  </si>
  <si>
    <t>Olje rastlinsko 10/1</t>
  </si>
  <si>
    <t>Olje solatno 1/1</t>
  </si>
  <si>
    <t>Omaka za pečenko 500g</t>
  </si>
  <si>
    <t>Origano drobljeni 1200 ml doza</t>
  </si>
  <si>
    <t>Paprika file rdeči v kisu 1/1</t>
  </si>
  <si>
    <t>Paprika sladka mleta 1200 ml doza</t>
  </si>
  <si>
    <t>Paradižnik pelati v koščkih 2500g</t>
  </si>
  <si>
    <t>Paradižnikov ketchup 1000g</t>
  </si>
  <si>
    <t>Paradižnikova mezga ploč. 4500g</t>
  </si>
  <si>
    <t>Pašteta jetrna 30g</t>
  </si>
  <si>
    <t>Pašteta jetrna 850g</t>
  </si>
  <si>
    <t>Pašteta jetrna kot Gavrilovič ali enakovredno 30g</t>
  </si>
  <si>
    <t>Pašteta kokošja 30g</t>
  </si>
  <si>
    <t>Pašteta kokošja kot Argeta ali enakovredno 27g</t>
  </si>
  <si>
    <t>Pašteta ribja kot turistična ali enakovredno 50g</t>
  </si>
  <si>
    <t>Pašteta tunina 50g</t>
  </si>
  <si>
    <t>Pecilni prašek 13g</t>
  </si>
  <si>
    <t>Poper celi 1/1</t>
  </si>
  <si>
    <t>Poper mleti 1200 ml doza</t>
  </si>
  <si>
    <t>Prepečenec 330g</t>
  </si>
  <si>
    <t>Puding čokoladni 1/1</t>
  </si>
  <si>
    <t>Puding sadni jagodni 1/1</t>
  </si>
  <si>
    <t>Puding sadni malina 1/1</t>
  </si>
  <si>
    <t>Puding vanili 1/1</t>
  </si>
  <si>
    <t>Sezam 1.200 ml doza</t>
  </si>
  <si>
    <t>Sladkor konzumni 1/1</t>
  </si>
  <si>
    <t>Sladkor v prahu 500g</t>
  </si>
  <si>
    <t>Testenine brez glutena razne oblike 1/1</t>
  </si>
  <si>
    <t>Tuna konzerva v oljčnem olju 80g</t>
  </si>
  <si>
    <t>Tuna vrečka v oljčnem olju1/1</t>
  </si>
  <si>
    <t>Vanili sladkor 1/1</t>
  </si>
  <si>
    <t>Začimba za pečenega piščanca 1200 ml doza</t>
  </si>
  <si>
    <t>Začimba za pečenko 1200 ml doza</t>
  </si>
  <si>
    <t xml:space="preserve">Zdrobovi žličniki </t>
  </si>
  <si>
    <t>Želatina v prahu 10g</t>
  </si>
  <si>
    <t xml:space="preserve">Sklop blaga 5: TESTENINE </t>
  </si>
  <si>
    <t>Fritati-jušna zakuha 500g</t>
  </si>
  <si>
    <t>Rezanci jušni z dodatkom jajc</t>
  </si>
  <si>
    <t>Rezanci široki špinačni</t>
  </si>
  <si>
    <t>Rezanci široki z dodatkom jajc</t>
  </si>
  <si>
    <t>Ribana kaša z dodatkom jajc</t>
  </si>
  <si>
    <t>Testenine lasagna-500g</t>
  </si>
  <si>
    <t>Testenine z dodatkom jajc-bleki 5/1</t>
  </si>
  <si>
    <t>Testenine z dodatkom jajc-peresniki manjši 5/1</t>
  </si>
  <si>
    <t>Testenine z dodatkom jajc-špageti graham 5/1</t>
  </si>
  <si>
    <t>Testenine z dodatkom jajc-špageti št.7  5/1</t>
  </si>
  <si>
    <t>Testenine z dodatkom jajc-zlate kitke oz. svedri 5/1</t>
  </si>
  <si>
    <t>Testenine z dodatkom špinače in paradižnika-mozaik 3/1</t>
  </si>
  <si>
    <t>Zlate kroglice-500g</t>
  </si>
  <si>
    <t>Mleto mešano meso</t>
  </si>
  <si>
    <t>Pleskavica, čevapčici</t>
  </si>
  <si>
    <t>Svinjina file BK - laks kare</t>
  </si>
  <si>
    <t>Svinjina vrat BK</t>
  </si>
  <si>
    <t>Svinjska mrena</t>
  </si>
  <si>
    <t>Hamburška slanina</t>
  </si>
  <si>
    <t>Mesni sir iz govejega in sv.mesa</t>
  </si>
  <si>
    <t>Navadna klobasa</t>
  </si>
  <si>
    <t>Panceta</t>
  </si>
  <si>
    <t>Pizza šunka</t>
  </si>
  <si>
    <t>Prekajena sv.rebra</t>
  </si>
  <si>
    <t>Prekajena šunka BK</t>
  </si>
  <si>
    <t>Prekajena vratovina BK</t>
  </si>
  <si>
    <t>Prekajeni goveji jezik</t>
  </si>
  <si>
    <t>Prekajeni svinjski jezik</t>
  </si>
  <si>
    <t>Salama mortadela</t>
  </si>
  <si>
    <t>Salama pariška</t>
  </si>
  <si>
    <t>Salama poltrajna</t>
  </si>
  <si>
    <t>Salama posebna</t>
  </si>
  <si>
    <t>Salama suha domača</t>
  </si>
  <si>
    <t xml:space="preserve">Salama suha rezana </t>
  </si>
  <si>
    <t>Salama šunkarica</t>
  </si>
  <si>
    <t>Salama tirolska</t>
  </si>
  <si>
    <t>Salama z zelenjavo</t>
  </si>
  <si>
    <t>Slanina stisnjena brez popra</t>
  </si>
  <si>
    <t>Tlačenka 1/1</t>
  </si>
  <si>
    <t xml:space="preserve">Zaseka </t>
  </si>
  <si>
    <t>Pivo brezalkoholno pločevinka 0,5l</t>
  </si>
  <si>
    <t>Sadni sok gosti breskev 50% 1/1</t>
  </si>
  <si>
    <t>Sadni sok jabolko nektar 50% 1/1</t>
  </si>
  <si>
    <t>Sadni sok tetrapak različni okus 200ml</t>
  </si>
  <si>
    <t>Sirup borovnica 5/1 pvc ročka</t>
  </si>
  <si>
    <t>Sirup jabolko 5/1 pvc ročka</t>
  </si>
  <si>
    <t xml:space="preserve">Sirup ledeni čaj 1/1 pvc </t>
  </si>
  <si>
    <t>Sirup limona 5/1 pvc ročka</t>
  </si>
  <si>
    <t>Sirup malina 5/1 pvc ročka</t>
  </si>
  <si>
    <t>Sirup pomaranča 5/1 pvc</t>
  </si>
  <si>
    <t>Vino namizni rdeče 1/1</t>
  </si>
  <si>
    <t>Voda izvirska 0,5l pvc</t>
  </si>
  <si>
    <t>Piščančja jetrca</t>
  </si>
  <si>
    <t>Piščančja prsa file</t>
  </si>
  <si>
    <t>Piščančja prsa file zrezki 100-120g</t>
  </si>
  <si>
    <t>Piščančja stegna brez kože in kosti 80 g</t>
  </si>
  <si>
    <t>Piščančja stegna zg.del 140-150g</t>
  </si>
  <si>
    <t>Piščančje krače 100-120g</t>
  </si>
  <si>
    <t>Piščančje perutničke brez špic 70-90g</t>
  </si>
  <si>
    <t xml:space="preserve">Piščančji hrbti </t>
  </si>
  <si>
    <t>Piščanec celi cca 1,10 kg</t>
  </si>
  <si>
    <t>Želodčki piščančji</t>
  </si>
  <si>
    <t>Enteralna prehrana standardna, brez vlaknin, 1.0 kcal/1 ml, pakiranje 1.000ml, nevtralnega okusa</t>
  </si>
  <si>
    <t>Sredstvo v obliki prahu, nevtralnega okusa, primerno za zgoščevanje jedi in pijač (pri disfagiji), vsebuje modificiran koruzni škrob, maltodekstrin, gume tara, xanthan, guar, ne vsebuje glutena in laktoze,pakiranje 300g pločevinka</t>
  </si>
  <si>
    <t>Visokobeljakovinski in visokoenergijski napitek-prehrana za pomoč pri celjenju kožnih razjed, bogata z argininom, pakiranje 200ml, okus vanilija, jagoda, čokolada</t>
  </si>
  <si>
    <t>Kaša ajdova 1/1</t>
  </si>
  <si>
    <t>Kaša ješprenj 1/1</t>
  </si>
  <si>
    <t>Kaša pirina 1/1</t>
  </si>
  <si>
    <t>Kaša prosena 1/1</t>
  </si>
  <si>
    <t>Moka ajdova 1/1</t>
  </si>
  <si>
    <t>Moka gladka Tip 400 1/1</t>
  </si>
  <si>
    <t>Moka koruzna 1/1</t>
  </si>
  <si>
    <t>Moka ostra Tip 400 1/1</t>
  </si>
  <si>
    <t>Pirina moka 1/1</t>
  </si>
  <si>
    <t>Zdrob koruzni 1/1</t>
  </si>
  <si>
    <t>Zdrob pšenični 1/1</t>
  </si>
  <si>
    <t xml:space="preserve">kom </t>
  </si>
  <si>
    <t xml:space="preserve">Sklop blaga 4: MLEVSKI IZDELKI  </t>
  </si>
  <si>
    <t>Naravna mineralna voda z več mg kot Donat ali enakovredno pvc 1/1</t>
  </si>
  <si>
    <t xml:space="preserve">Sklop blaga 10: MINERALNE VODE, SOKOVI... </t>
  </si>
  <si>
    <t>Enteralna prehrana visokokalorična z dodatkom vlaknin , 1.5 kcal/1 ml,pakiranje 1.000 ml, nevtralnega okusa</t>
  </si>
  <si>
    <t>Šampinjoni vloženi 2,5 /1</t>
  </si>
  <si>
    <t>Ajvar praženi nepekoč 680g</t>
  </si>
  <si>
    <t>Vino rdeče zaščiteno Primorski okoliš kot Refošk ali enakovredno 1/1</t>
  </si>
  <si>
    <t>Vino belo zaščiteno Štajerski okoliš kot Konjičan ali enakovredno 1/1</t>
  </si>
  <si>
    <t>Polsuho peneče vino po Charmat metodi kot Srebrna radgonska penina ali enakovredno 0,7l</t>
  </si>
  <si>
    <t>Visokokaloričen   2,4 kcal/ml in visokobeljakovinski 18g  napitek v majhnem volumnu,za hitrejše okrevanje, pakiranje 125ml, različni okusi</t>
  </si>
  <si>
    <t>Visokoenergijski napitek obogaten z vlakninami 1,5 kcal/ml ,kot dodatek k prehrani pakiranje 200ml, različni okusi</t>
  </si>
  <si>
    <t>Kaiser mix zamrznjen (korenje, brokoli, cvetača)</t>
  </si>
  <si>
    <t>Rezanci jušni z  20% deležem jajc - fidelini</t>
  </si>
  <si>
    <t>Testenine z dodatkom jajc-polžki št. 26 5/1</t>
  </si>
  <si>
    <t>Zakuha z juho-jajčne test.rinčice 5/1</t>
  </si>
  <si>
    <t>Zakuha za juho-jajčne test. rižek 5/1</t>
  </si>
  <si>
    <t>Krompirjevi kroketi -ocvrtki zamrzjeni</t>
  </si>
  <si>
    <t>Krompirjevi njoki zamrzjeni</t>
  </si>
  <si>
    <t>Sladoled lončki različni okusi 120 ml</t>
  </si>
  <si>
    <t>Piščančja bedra 180g</t>
  </si>
  <si>
    <t>Zakuha za juho-jajčne test.zvezdice 5/1</t>
  </si>
  <si>
    <t>Vodni vlivanci jajčne test. 1/1-jušna priloga</t>
  </si>
  <si>
    <t xml:space="preserve">Žemlje male 80 g </t>
  </si>
  <si>
    <t>Štručka polnozrnata-80g</t>
  </si>
  <si>
    <t>Pecivo stoletno-80g</t>
  </si>
  <si>
    <t xml:space="preserve">Tortelini-polnjeni mesni zamrznjeni </t>
  </si>
  <si>
    <t>Polpeti zelenjavni 100 g</t>
  </si>
  <si>
    <t xml:space="preserve">Tortelini-polnjeni  špinačni zamrznjeni </t>
  </si>
  <si>
    <t xml:space="preserve">Sklop blaga 3: KRUH IN PEKOVSKO PECIVO  </t>
  </si>
  <si>
    <t>Govedina pljučna VP</t>
  </si>
  <si>
    <t>Goveji vampi obarjeni rezani</t>
  </si>
  <si>
    <t>Piščančja salama kot Poli ali enakovredno</t>
  </si>
  <si>
    <t>Piščančja prsa cela s kostjo</t>
  </si>
  <si>
    <t>Sveža slanina za ocvirke grobo mleta</t>
  </si>
  <si>
    <t>Junčje kosti mesnate sekane</t>
  </si>
  <si>
    <t>Junčje srce rezano</t>
  </si>
  <si>
    <t>Junčje stegno zrezki 120g-140g</t>
  </si>
  <si>
    <t>Sveže svinjske nogice rezane</t>
  </si>
  <si>
    <t>Svinjina-kare s kostjo nasekan 160g</t>
  </si>
  <si>
    <t>Svinjski želodčki rezani</t>
  </si>
  <si>
    <t>Svinjsko stegno zrezki 120g-160g</t>
  </si>
  <si>
    <t>Svinjski ražnjiči nabodala 80g-90g</t>
  </si>
  <si>
    <t>Hrenovke 110g -130g par</t>
  </si>
  <si>
    <t>Kraški pršut narezan na tanke rezine</t>
  </si>
  <si>
    <t>Kranjska klobasa 110g-130g kos</t>
  </si>
  <si>
    <t>Kuhan pršut narezan na tanke rezine</t>
  </si>
  <si>
    <t>Pivska klobasa120g-150g par</t>
  </si>
  <si>
    <t>Salama suha drobno mleta rezana</t>
  </si>
  <si>
    <t>Budjola narezana</t>
  </si>
  <si>
    <t xml:space="preserve">Puranja šunka narezek </t>
  </si>
  <si>
    <t>Puran file zrezki 120g-140g</t>
  </si>
  <si>
    <t>Piščančja nabodala kos 80g -90g</t>
  </si>
  <si>
    <t>Jogurt grški sadni 150g</t>
  </si>
  <si>
    <t>Jogurt navadni 180g 3,2 % m.m</t>
  </si>
  <si>
    <t>Jogurt navadni tekoči 3,2%  m.m1/1</t>
  </si>
  <si>
    <t>Jogurt sadni 3,5 m.m.160g</t>
  </si>
  <si>
    <t>Sir Mascarpone 500g</t>
  </si>
  <si>
    <t>Sir mozarela</t>
  </si>
  <si>
    <t>Skuta polna nepasirana  35%-40 %</t>
  </si>
  <si>
    <t>Smetana rastlinska 1/1</t>
  </si>
  <si>
    <t>Čaj zeliščni kot Planinski veriga filter vrečk 1/1</t>
  </si>
  <si>
    <t>Čebula pražena  ocvrta  1000g</t>
  </si>
  <si>
    <t>Čokolada v prahu večje pakiranje  1/1</t>
  </si>
  <si>
    <t>Čokoladna in vanilijeva krema dvobarvna kot Viki ali enakovredno 3500g</t>
  </si>
  <si>
    <t>Čokoladna in vanilijeva krema dvobarvna  kot Viki ali enakovredno 30g</t>
  </si>
  <si>
    <t>Fižol v pločevinki 2500g</t>
  </si>
  <si>
    <t>Gorčica 700 g</t>
  </si>
  <si>
    <t>Instant kosmiči iz žitarič in čokolade kot Čokolino ali enakovredno 1/1</t>
  </si>
  <si>
    <t>Kis za vlaganje 3/1</t>
  </si>
  <si>
    <t>Kokosova moka 200g</t>
  </si>
  <si>
    <t>Kus kus 1000g</t>
  </si>
  <si>
    <t xml:space="preserve">Kvas suhi 7g </t>
  </si>
  <si>
    <t>Cimet 1200 ml doza</t>
  </si>
  <si>
    <t>Marmelada marelična 3/1</t>
  </si>
  <si>
    <t>Marmelada mešana 3/1</t>
  </si>
  <si>
    <t>Olive zelene vložene razkoščičene 500g</t>
  </si>
  <si>
    <t>Paprika file rdeči v kisu pločevinka 4200g</t>
  </si>
  <si>
    <t>Ribe pločevinke navadne lahko odpiranje 120g v olivnem olju</t>
  </si>
  <si>
    <t>Ribe pločevinke skuša  z zelenj.lahko odpiranje 125g</t>
  </si>
  <si>
    <t>Tuna konzerva v oljčnem olju 1700g</t>
  </si>
  <si>
    <t>Mešanica za pripravo fižolovih jedi 1/1</t>
  </si>
  <si>
    <t>Pivo pločevinka kot Union ali enakovredno 0,33l 4,9%</t>
  </si>
  <si>
    <t>Pivo pločevinka kot Union ali enakovredno 0,5l 4,9%</t>
  </si>
  <si>
    <t>Rum 37-40% vol 1/1</t>
  </si>
  <si>
    <t>Sadni sok gosti jagoda 45-50 % 1/1</t>
  </si>
  <si>
    <t>Jogurt sadni brez laktoze 180g</t>
  </si>
  <si>
    <t>Gazirana brezalkoholna pijača z okusom kole 1,5 l</t>
  </si>
  <si>
    <t>Krem grahova juha 1/1 doza</t>
  </si>
  <si>
    <t>Sol fino mleta kamena 1/1</t>
  </si>
  <si>
    <t>Mini rolada oblita s čokolado 28g posamično pakiranje</t>
  </si>
  <si>
    <t>Puding lešnik 1/1</t>
  </si>
  <si>
    <t>Gazirana mineralna voda z višjo vsebnostjo kalcija kot Radenska Kraljevi vrelec ali enakovredno 0,5l pvc</t>
  </si>
  <si>
    <t>Margarina za mazanje z vitamini A,D,E  mastni namaz min 50 %  kot Rama ali enakovredno 500g</t>
  </si>
  <si>
    <t>Breskve 100-150g</t>
  </si>
  <si>
    <t>Jabolka  nova 150-200g</t>
  </si>
  <si>
    <t xml:space="preserve">Melone </t>
  </si>
  <si>
    <t>Nektarine 100-150g</t>
  </si>
  <si>
    <t>Pomaranče 200g</t>
  </si>
  <si>
    <t>Solata kristalka-gentile</t>
  </si>
  <si>
    <t>Solata zelena očiščena rezana</t>
  </si>
  <si>
    <t>Postrvi očiščene sveže</t>
  </si>
  <si>
    <t>Borovnice gozdne zamrznjene</t>
  </si>
  <si>
    <t>Drobtine 1/1</t>
  </si>
  <si>
    <t>Kruh polnozrnati-narezan pakiran 1,0 kg</t>
  </si>
  <si>
    <t>Kruh polbeli- narezan pakiran 1,0 kg</t>
  </si>
  <si>
    <t>Kruh koruzni- narezan pakiran 1,0 kg</t>
  </si>
  <si>
    <t>Kruh pšenični beli- narezan 1,0 kg</t>
  </si>
  <si>
    <t>Kruh graham z 30%manj soli - narezan 800g kot veselko ali enakovredno</t>
  </si>
  <si>
    <t>Kruh ržen-narezan 1,0 kg</t>
  </si>
  <si>
    <t>Krofi z marmelado 80g</t>
  </si>
  <si>
    <t>Kruh ajdov narezan 1,0 kg</t>
  </si>
  <si>
    <t>Rogljič navadni-80g</t>
  </si>
  <si>
    <t>Svinjska jetra tanko rezana</t>
  </si>
  <si>
    <t>Junčja jetra tanko rezana</t>
  </si>
  <si>
    <t>Pečenice 150g kos</t>
  </si>
  <si>
    <t>Piščančje hrenovke 100-120g par</t>
  </si>
  <si>
    <t>Piščančja žar klobasica- pečenica</t>
  </si>
  <si>
    <t>Piščančja prsa v ovitku šunka</t>
  </si>
  <si>
    <t>Sirni namaz 1-3kg</t>
  </si>
  <si>
    <t>Sir plesnivi gorgonzola 100g</t>
  </si>
  <si>
    <t>Sir razni edam, gauda, trapist 45% 400g</t>
  </si>
  <si>
    <t>Sir ementaler</t>
  </si>
  <si>
    <t>Čokolada  z mlečnim polnilom kot Kinder ali enakovredno 100g</t>
  </si>
  <si>
    <t>Kava mešanica pražene kave  kot Barcaffe Classic ali enakovredno 100g</t>
  </si>
  <si>
    <t>Kava mešanica pražene kave kot Barcaffe Classic ali enakovredno 500g</t>
  </si>
  <si>
    <t>Kis balzamični temni 500 ml</t>
  </si>
  <si>
    <t>Rdeča pesa tanko rezana v pločevinki 4200g</t>
  </si>
  <si>
    <t>Pirni rezanci</t>
  </si>
  <si>
    <t>Rižbeli dolgozrnati 1/1</t>
  </si>
  <si>
    <t>Ribja kocka-oslič file paniran</t>
  </si>
  <si>
    <t>Ribe Panga file vitki som 1/1 zamrznjen</t>
  </si>
  <si>
    <t>Svinjska rebra brez kože</t>
  </si>
  <si>
    <t>Krvavice 130g-150g kos</t>
  </si>
  <si>
    <t>Pšenična tortilja 300g</t>
  </si>
  <si>
    <t xml:space="preserve">Sklop blaga 2:  ZAMRNJENI ARTIKLI </t>
  </si>
  <si>
    <t>Sklop blaga 11: SPLOŠNO PREHRAMBENO BLAGO</t>
  </si>
  <si>
    <t>Sklop blaga 12: ENTERALNA PREHRANA</t>
  </si>
  <si>
    <t>Jogurt navadni brez laktoze 160 g</t>
  </si>
  <si>
    <t>Skuta sadna 120g</t>
  </si>
  <si>
    <t>Sir topljeni desertni 200g</t>
  </si>
  <si>
    <t>Junčje pleče kocke 2x2 cm</t>
  </si>
  <si>
    <t>Junčje stegno kocke 2x2 cm</t>
  </si>
  <si>
    <t>Svinjsko pleče kocke 2x2 cm</t>
  </si>
  <si>
    <t>Svinjsko stegno kocke 2x2 cm</t>
  </si>
  <si>
    <t>Teletina pleče kocke 2x2 cm</t>
  </si>
  <si>
    <t>Teletina stegno kocke 2x2 cm</t>
  </si>
  <si>
    <t>Prekajena vratovina kocke 2x2 cm</t>
  </si>
  <si>
    <t>Sklop blaga 6: SVEŽE MESO IN IZDELKI</t>
  </si>
  <si>
    <t xml:space="preserve">Sklop blaga 7: PERUTNINSKO MESO IN IZDELKI </t>
  </si>
  <si>
    <t xml:space="preserve">Sklop blaga 8: MLEKO IN MLEČNI IZDELKI </t>
  </si>
  <si>
    <t>Sklop blaga 9: JAJCA</t>
  </si>
  <si>
    <t>Jajca, sveža razred A, velikost L, 63g-73g,  10/1</t>
  </si>
  <si>
    <t xml:space="preserve">Sklop blaga 13: EKO SADJE IN ZELENJAVA </t>
  </si>
  <si>
    <t>Sklop blaga 14: EKO JABOLKA</t>
  </si>
  <si>
    <t>Sklop blaga 15: EKO KROMPIR</t>
  </si>
  <si>
    <t xml:space="preserve">Sklop blaga 16: EKO SVEŽE MESO </t>
  </si>
  <si>
    <t>Sklop blaga 17: EKO MLEKO IN MLEČNI IZDELKI</t>
  </si>
  <si>
    <t>EKO junčje hrenovke 13 dag par</t>
  </si>
  <si>
    <t>EKO junčje stegno kocke 2x2 cm</t>
  </si>
  <si>
    <t xml:space="preserve">EKO junčje stegno -zrezki 120 -130g </t>
  </si>
  <si>
    <t xml:space="preserve">EKO junčje pleče očiščeno mleto </t>
  </si>
  <si>
    <t>EKO telečje stegno brez kosti</t>
  </si>
  <si>
    <t>Ponudnik(firma):________________________________________</t>
  </si>
  <si>
    <t>Sedež________________________________________________</t>
  </si>
  <si>
    <t>Razpisni obrazec št. OBR-1a</t>
  </si>
  <si>
    <t>Reg.sodišče_______________reg.št.___________________</t>
  </si>
  <si>
    <t>Osnovni kapital__________________________EUR</t>
  </si>
  <si>
    <t>Štev.transakcijskega računa__________________________________pri_________________________</t>
  </si>
  <si>
    <t>Indetifikacijaska številka za DDV_____________________</t>
  </si>
  <si>
    <t>Telefon_____________________________</t>
  </si>
  <si>
    <t>Kontaktna oseba_________________________________</t>
  </si>
  <si>
    <t>Zakoniti zastopnik________________________________</t>
  </si>
  <si>
    <t>Pooblaščenec za sklenitev posla_________________________________________</t>
  </si>
  <si>
    <t xml:space="preserve">                 PREDRAČUN za dobavo po sklopih</t>
  </si>
  <si>
    <t>OKVIRNE VREDNOSTI ZA ENOLETNO OBDOBJE</t>
  </si>
  <si>
    <t>Datum:___________________</t>
  </si>
  <si>
    <t>Ponudnik mora ponuditi vse vrste blaga iz skupine.</t>
  </si>
  <si>
    <t>Blago mora biti ponujeno tudi po komadih glede na naročilo.</t>
  </si>
  <si>
    <t>Vse cene veljajo za 1.kakovost blaga.</t>
  </si>
  <si>
    <t>Žig in podpis ponudika:</t>
  </si>
  <si>
    <t>Shema kakovosti</t>
  </si>
  <si>
    <t>shema kakovosti</t>
  </si>
  <si>
    <t>Navesti ime proizvajalca</t>
  </si>
  <si>
    <t>Komercialni naziv blaga</t>
  </si>
  <si>
    <t>EKO</t>
  </si>
  <si>
    <t xml:space="preserve"> Eko banane </t>
  </si>
  <si>
    <t xml:space="preserve">Eko breskve </t>
  </si>
  <si>
    <t>Eko hruške</t>
  </si>
  <si>
    <t xml:space="preserve">Eko jagode </t>
  </si>
  <si>
    <t xml:space="preserve">Eko limone </t>
  </si>
  <si>
    <t xml:space="preserve">Eko lubenice </t>
  </si>
  <si>
    <t>Eko mandarine</t>
  </si>
  <si>
    <t>Eko pomaranče</t>
  </si>
  <si>
    <t xml:space="preserve">Eko slive </t>
  </si>
  <si>
    <t xml:space="preserve">Eko bučke </t>
  </si>
  <si>
    <t>Eko buče hokaido</t>
  </si>
  <si>
    <t>Eko čebula</t>
  </si>
  <si>
    <t>Eko korenje</t>
  </si>
  <si>
    <t>Eko kumarice</t>
  </si>
  <si>
    <t>Eko Paprika</t>
  </si>
  <si>
    <t xml:space="preserve">Eko solata endivja </t>
  </si>
  <si>
    <t xml:space="preserve">Eko solata kristalka </t>
  </si>
  <si>
    <t xml:space="preserve">Eko zelje sveže </t>
  </si>
  <si>
    <t>Vso blago mora biti opremljeno z ustrezno deklaracijo.</t>
  </si>
  <si>
    <t>Ekološko živilo mora v prometu vedno spremljati certifikat, ki dokazuje, da je ekološko.</t>
  </si>
  <si>
    <t>Priloga: Certifikati</t>
  </si>
  <si>
    <t>Eko jabolka I.kvaliteta 150-200g</t>
  </si>
  <si>
    <t>Eko jabolka Ii.kvaliteta 100-200g</t>
  </si>
  <si>
    <t>Eko krompir stari</t>
  </si>
  <si>
    <t>Eko krompir MLADI</t>
  </si>
  <si>
    <t>Eko jogurt navadni 150 g</t>
  </si>
  <si>
    <t>Eko maslo 250g</t>
  </si>
  <si>
    <t>Eko jogurt navadni tekoči 1/1</t>
  </si>
  <si>
    <t>Eko jogurt sadni 150g-180g</t>
  </si>
  <si>
    <t>Eko kislo mleko 150g-180g</t>
  </si>
  <si>
    <t xml:space="preserve">Eko skuta  nepasirana </t>
  </si>
  <si>
    <t>Eko jogurtov desert 150 g</t>
  </si>
  <si>
    <t>Eko mleko pasterizirano nehomogenizirano</t>
  </si>
  <si>
    <t>Za dopustnost ponudbe je potrebno priložiti certifikat, ki dokazuje, da so živila ekološka, sicer bo ponudba izločena.</t>
  </si>
  <si>
    <t>Ponudnik mora v obrazcu označiti, katera živila izpolnjujejo kriterije iz shem kakovosti in zanje predložiti  ustrezna potrdila, za možnost dodelitve točk, v okviru "MERIL IZBORA"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</si>
</sst>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2]\ * #,##0.0000_-;\-[$€-2]\ * #,##0.0000_-;_-[$€-2]\ * &quot;-&quot;????_-;_-@_-"/>
    <numFmt numFmtId="165" formatCode="_-[$€-2]\ * #,##0.00_-;\-[$€-2]\ * #,##0.00_-;_-[$€-2]\ * &quot;-&quot;??_-;_-@_-"/>
    <numFmt numFmtId="166" formatCode="0.0%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6"/>
      <name val="Arial CE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6"/>
      <name val="Arial CE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Arial CE"/>
      <charset val="238"/>
    </font>
    <font>
      <b/>
      <sz val="6"/>
      <color rgb="FFFF0000"/>
      <name val="Arial CE"/>
      <family val="2"/>
      <charset val="238"/>
    </font>
    <font>
      <b/>
      <sz val="8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sz val="12"/>
      <color rgb="FFFF0000"/>
      <name val="Arial CE"/>
      <charset val="238"/>
    </font>
    <font>
      <sz val="6"/>
      <color rgb="FFFF0000"/>
      <name val="Arial CE"/>
      <family val="2"/>
      <charset val="238"/>
    </font>
    <font>
      <sz val="7"/>
      <name val="Arial CE"/>
      <charset val="238"/>
    </font>
    <font>
      <sz val="7"/>
      <color theme="1"/>
      <name val="Calibri"/>
      <family val="2"/>
      <scheme val="minor"/>
    </font>
    <font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93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3" fontId="7" fillId="0" borderId="7" xfId="0" applyNumberFormat="1" applyFont="1" applyBorder="1" applyAlignment="1">
      <alignment vertical="justify" wrapText="1"/>
    </xf>
    <xf numFmtId="0" fontId="7" fillId="0" borderId="7" xfId="0" applyFont="1" applyBorder="1" applyAlignment="1">
      <alignment horizontal="center"/>
    </xf>
    <xf numFmtId="165" fontId="7" fillId="0" borderId="7" xfId="0" applyNumberFormat="1" applyFont="1" applyBorder="1"/>
    <xf numFmtId="164" fontId="7" fillId="0" borderId="7" xfId="0" applyNumberFormat="1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165" fontId="7" fillId="0" borderId="9" xfId="0" applyNumberFormat="1" applyFont="1" applyBorder="1"/>
    <xf numFmtId="164" fontId="7" fillId="0" borderId="10" xfId="0" applyNumberFormat="1" applyFont="1" applyBorder="1" applyAlignment="1">
      <alignment horizontal="right"/>
    </xf>
    <xf numFmtId="165" fontId="7" fillId="0" borderId="9" xfId="0" applyNumberFormat="1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1" fontId="7" fillId="0" borderId="9" xfId="0" applyNumberFormat="1" applyFont="1" applyBorder="1" applyAlignment="1">
      <alignment wrapText="1"/>
    </xf>
    <xf numFmtId="0" fontId="7" fillId="0" borderId="10" xfId="0" applyFont="1" applyBorder="1" applyAlignment="1">
      <alignment wrapText="1"/>
    </xf>
    <xf numFmtId="164" fontId="7" fillId="0" borderId="9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165" fontId="7" fillId="0" borderId="5" xfId="0" applyNumberFormat="1" applyFont="1" applyBorder="1"/>
    <xf numFmtId="164" fontId="7" fillId="0" borderId="13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4" fontId="7" fillId="0" borderId="13" xfId="0" applyNumberFormat="1" applyFont="1" applyBorder="1"/>
    <xf numFmtId="165" fontId="9" fillId="0" borderId="13" xfId="0" applyNumberFormat="1" applyFont="1" applyBorder="1"/>
    <xf numFmtId="4" fontId="9" fillId="0" borderId="13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7" fillId="0" borderId="0" xfId="0" applyFont="1"/>
    <xf numFmtId="3" fontId="7" fillId="0" borderId="0" xfId="0" applyNumberFormat="1" applyFont="1" applyAlignment="1">
      <alignment horizontal="right"/>
    </xf>
    <xf numFmtId="4" fontId="7" fillId="0" borderId="0" xfId="0" applyNumberFormat="1" applyFont="1"/>
    <xf numFmtId="165" fontId="9" fillId="0" borderId="0" xfId="0" applyNumberFormat="1" applyFont="1"/>
    <xf numFmtId="4" fontId="9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" fontId="7" fillId="0" borderId="9" xfId="0" applyNumberFormat="1" applyFont="1" applyBorder="1" applyAlignment="1">
      <alignment vertical="justify" wrapText="1"/>
    </xf>
    <xf numFmtId="0" fontId="7" fillId="0" borderId="16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4" fontId="7" fillId="0" borderId="18" xfId="0" applyNumberFormat="1" applyFont="1" applyBorder="1"/>
    <xf numFmtId="165" fontId="9" fillId="0" borderId="18" xfId="0" applyNumberFormat="1" applyFont="1" applyBorder="1"/>
    <xf numFmtId="4" fontId="9" fillId="0" borderId="18" xfId="0" applyNumberFormat="1" applyFont="1" applyBorder="1" applyAlignment="1">
      <alignment horizontal="center"/>
    </xf>
    <xf numFmtId="165" fontId="9" fillId="0" borderId="19" xfId="0" applyNumberFormat="1" applyFont="1" applyBorder="1"/>
    <xf numFmtId="165" fontId="0" fillId="0" borderId="0" xfId="0" applyNumberFormat="1"/>
    <xf numFmtId="165" fontId="7" fillId="0" borderId="10" xfId="0" applyNumberFormat="1" applyFont="1" applyBorder="1"/>
    <xf numFmtId="0" fontId="7" fillId="0" borderId="11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3" fontId="7" fillId="0" borderId="9" xfId="0" applyNumberFormat="1" applyFont="1" applyBorder="1" applyAlignment="1">
      <alignment horizontal="left" vertical="justify" wrapText="1"/>
    </xf>
    <xf numFmtId="0" fontId="7" fillId="0" borderId="9" xfId="0" applyFont="1" applyBorder="1" applyAlignment="1">
      <alignment horizontal="left" wrapText="1"/>
    </xf>
    <xf numFmtId="1" fontId="7" fillId="0" borderId="9" xfId="0" applyNumberFormat="1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right"/>
    </xf>
    <xf numFmtId="0" fontId="7" fillId="0" borderId="7" xfId="0" applyFont="1" applyBorder="1" applyAlignment="1">
      <alignment wrapText="1"/>
    </xf>
    <xf numFmtId="3" fontId="7" fillId="0" borderId="9" xfId="0" applyNumberFormat="1" applyFont="1" applyBorder="1" applyAlignment="1">
      <alignment wrapText="1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165" fontId="7" fillId="0" borderId="21" xfId="0" applyNumberFormat="1" applyFont="1" applyBorder="1"/>
    <xf numFmtId="1" fontId="7" fillId="0" borderId="7" xfId="0" applyNumberFormat="1" applyFont="1" applyBorder="1" applyAlignment="1">
      <alignment wrapText="1"/>
    </xf>
    <xf numFmtId="0" fontId="7" fillId="0" borderId="17" xfId="0" applyFont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wrapText="1"/>
    </xf>
    <xf numFmtId="0" fontId="6" fillId="0" borderId="0" xfId="0" applyFont="1"/>
    <xf numFmtId="3" fontId="14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16" fillId="0" borderId="1" xfId="0" applyNumberFormat="1" applyFont="1" applyBorder="1" applyAlignment="1">
      <alignment horizontal="right"/>
    </xf>
    <xf numFmtId="3" fontId="18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7" fillId="0" borderId="9" xfId="0" applyFont="1" applyBorder="1" applyAlignment="1">
      <alignment horizontal="left" vertical="top" wrapText="1"/>
    </xf>
    <xf numFmtId="3" fontId="14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0" fontId="21" fillId="0" borderId="0" xfId="0" applyFont="1"/>
    <xf numFmtId="0" fontId="22" fillId="0" borderId="0" xfId="0" applyFont="1"/>
    <xf numFmtId="165" fontId="25" fillId="0" borderId="0" xfId="0" applyNumberFormat="1" applyFont="1"/>
    <xf numFmtId="0" fontId="7" fillId="0" borderId="9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3" fillId="0" borderId="0" xfId="0" applyFont="1"/>
    <xf numFmtId="0" fontId="7" fillId="0" borderId="26" xfId="0" applyFont="1" applyBorder="1" applyAlignment="1">
      <alignment horizontal="center"/>
    </xf>
    <xf numFmtId="165" fontId="9" fillId="0" borderId="15" xfId="0" applyNumberFormat="1" applyFont="1" applyBorder="1"/>
    <xf numFmtId="0" fontId="7" fillId="0" borderId="6" xfId="0" applyFont="1" applyBorder="1" applyAlignment="1">
      <alignment horizontal="center"/>
    </xf>
    <xf numFmtId="0" fontId="7" fillId="0" borderId="24" xfId="0" applyFont="1" applyBorder="1"/>
    <xf numFmtId="0" fontId="7" fillId="0" borderId="31" xfId="0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3" fontId="6" fillId="0" borderId="0" xfId="0" applyNumberFormat="1" applyFont="1" applyAlignment="1">
      <alignment horizontal="right"/>
    </xf>
    <xf numFmtId="0" fontId="13" fillId="0" borderId="0" xfId="0" applyFont="1"/>
    <xf numFmtId="0" fontId="7" fillId="0" borderId="5" xfId="0" applyFont="1" applyBorder="1" applyAlignment="1">
      <alignment horizontal="left" wrapText="1"/>
    </xf>
    <xf numFmtId="0" fontId="7" fillId="0" borderId="28" xfId="0" applyFont="1" applyBorder="1" applyAlignment="1">
      <alignment horizontal="center"/>
    </xf>
    <xf numFmtId="0" fontId="9" fillId="0" borderId="13" xfId="0" applyFont="1" applyBorder="1" applyAlignment="1">
      <alignment wrapText="1"/>
    </xf>
    <xf numFmtId="0" fontId="7" fillId="0" borderId="21" xfId="0" applyFont="1" applyBorder="1" applyAlignment="1">
      <alignment wrapText="1"/>
    </xf>
    <xf numFmtId="164" fontId="7" fillId="0" borderId="21" xfId="0" applyNumberFormat="1" applyFont="1" applyBorder="1" applyAlignment="1">
      <alignment horizontal="right"/>
    </xf>
    <xf numFmtId="165" fontId="7" fillId="0" borderId="29" xfId="0" applyNumberFormat="1" applyFont="1" applyBorder="1" applyAlignment="1">
      <alignment horizontal="right"/>
    </xf>
    <xf numFmtId="165" fontId="7" fillId="0" borderId="22" xfId="0" applyNumberFormat="1" applyFont="1" applyBorder="1" applyAlignment="1">
      <alignment horizontal="right"/>
    </xf>
    <xf numFmtId="165" fontId="7" fillId="0" borderId="23" xfId="0" applyNumberFormat="1" applyFont="1" applyBorder="1" applyAlignment="1">
      <alignment horizontal="right"/>
    </xf>
    <xf numFmtId="0" fontId="8" fillId="0" borderId="9" xfId="0" applyFont="1" applyBorder="1" applyAlignment="1">
      <alignment wrapText="1"/>
    </xf>
    <xf numFmtId="0" fontId="7" fillId="0" borderId="9" xfId="0" applyFont="1" applyBorder="1"/>
    <xf numFmtId="165" fontId="24" fillId="0" borderId="29" xfId="0" applyNumberFormat="1" applyFont="1" applyBorder="1" applyAlignment="1">
      <alignment horizontal="right"/>
    </xf>
    <xf numFmtId="165" fontId="24" fillId="0" borderId="22" xfId="0" applyNumberFormat="1" applyFont="1" applyBorder="1" applyAlignment="1">
      <alignment horizontal="right"/>
    </xf>
    <xf numFmtId="165" fontId="24" fillId="0" borderId="23" xfId="0" applyNumberFormat="1" applyFont="1" applyBorder="1" applyAlignment="1">
      <alignment horizontal="right"/>
    </xf>
    <xf numFmtId="0" fontId="9" fillId="0" borderId="18" xfId="0" applyFont="1" applyBorder="1" applyAlignment="1">
      <alignment wrapText="1"/>
    </xf>
    <xf numFmtId="0" fontId="7" fillId="0" borderId="18" xfId="0" applyFont="1" applyBorder="1"/>
    <xf numFmtId="3" fontId="9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0" xfId="0" applyFont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4" fontId="9" fillId="0" borderId="13" xfId="0" applyNumberFormat="1" applyFont="1" applyBorder="1"/>
    <xf numFmtId="0" fontId="10" fillId="0" borderId="0" xfId="0" applyFont="1" applyAlignment="1">
      <alignment wrapText="1"/>
    </xf>
    <xf numFmtId="3" fontId="7" fillId="0" borderId="7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7" fillId="0" borderId="5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26" fillId="0" borderId="0" xfId="0" applyNumberFormat="1" applyFont="1" applyAlignment="1">
      <alignment horizontal="right"/>
    </xf>
    <xf numFmtId="0" fontId="24" fillId="0" borderId="23" xfId="0" applyFont="1" applyBorder="1" applyAlignment="1">
      <alignment horizontal="center"/>
    </xf>
    <xf numFmtId="3" fontId="7" fillId="0" borderId="13" xfId="0" applyNumberFormat="1" applyFont="1" applyBorder="1" applyAlignment="1">
      <alignment horizontal="right"/>
    </xf>
    <xf numFmtId="0" fontId="7" fillId="0" borderId="8" xfId="0" applyFont="1" applyBorder="1" applyAlignment="1">
      <alignment horizontal="center"/>
    </xf>
    <xf numFmtId="3" fontId="7" fillId="0" borderId="10" xfId="0" applyNumberFormat="1" applyFont="1" applyBorder="1" applyAlignment="1">
      <alignment vertical="justify" wrapText="1"/>
    </xf>
    <xf numFmtId="165" fontId="7" fillId="0" borderId="20" xfId="0" applyNumberFormat="1" applyFont="1" applyBorder="1" applyAlignment="1">
      <alignment horizontal="right"/>
    </xf>
    <xf numFmtId="3" fontId="9" fillId="0" borderId="18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3" fontId="7" fillId="0" borderId="18" xfId="0" applyNumberFormat="1" applyFont="1" applyBorder="1" applyAlignment="1">
      <alignment horizontal="center"/>
    </xf>
    <xf numFmtId="3" fontId="7" fillId="0" borderId="18" xfId="0" applyNumberFormat="1" applyFont="1" applyBorder="1" applyAlignment="1">
      <alignment horizontal="right"/>
    </xf>
    <xf numFmtId="0" fontId="7" fillId="0" borderId="13" xfId="0" applyFont="1" applyBorder="1" applyAlignment="1">
      <alignment wrapText="1"/>
    </xf>
    <xf numFmtId="3" fontId="7" fillId="0" borderId="5" xfId="0" applyNumberFormat="1" applyFont="1" applyBorder="1" applyAlignment="1">
      <alignment horizontal="left" vertical="justify" wrapText="1"/>
    </xf>
    <xf numFmtId="0" fontId="7" fillId="2" borderId="9" xfId="0" applyFont="1" applyFill="1" applyBorder="1" applyAlignment="1">
      <alignment wrapText="1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/>
    <xf numFmtId="0" fontId="27" fillId="0" borderId="0" xfId="0" applyFont="1" applyAlignment="1">
      <alignment horizontal="right"/>
    </xf>
    <xf numFmtId="3" fontId="7" fillId="2" borderId="18" xfId="0" applyNumberFormat="1" applyFont="1" applyFill="1" applyBorder="1" applyAlignment="1">
      <alignment horizontal="right"/>
    </xf>
    <xf numFmtId="165" fontId="24" fillId="0" borderId="7" xfId="0" applyNumberFormat="1" applyFont="1" applyBorder="1" applyAlignment="1">
      <alignment horizontal="right"/>
    </xf>
    <xf numFmtId="165" fontId="24" fillId="0" borderId="9" xfId="0" applyNumberFormat="1" applyFont="1" applyBorder="1" applyAlignment="1">
      <alignment horizontal="right"/>
    </xf>
    <xf numFmtId="165" fontId="24" fillId="0" borderId="5" xfId="0" applyNumberFormat="1" applyFont="1" applyBorder="1" applyAlignment="1">
      <alignment horizontal="right"/>
    </xf>
    <xf numFmtId="165" fontId="24" fillId="0" borderId="10" xfId="0" applyNumberFormat="1" applyFont="1" applyBorder="1" applyAlignment="1">
      <alignment horizontal="right"/>
    </xf>
    <xf numFmtId="165" fontId="25" fillId="0" borderId="38" xfId="0" applyNumberFormat="1" applyFont="1" applyBorder="1"/>
    <xf numFmtId="165" fontId="25" fillId="0" borderId="18" xfId="0" applyNumberFormat="1" applyFont="1" applyBorder="1"/>
    <xf numFmtId="0" fontId="24" fillId="0" borderId="39" xfId="0" applyFont="1" applyBorder="1" applyAlignment="1">
      <alignment horizontal="center"/>
    </xf>
    <xf numFmtId="165" fontId="7" fillId="0" borderId="7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0" fontId="24" fillId="0" borderId="40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5" fontId="7" fillId="0" borderId="41" xfId="0" applyNumberFormat="1" applyFont="1" applyBorder="1" applyAlignment="1">
      <alignment horizontal="right"/>
    </xf>
    <xf numFmtId="165" fontId="7" fillId="0" borderId="42" xfId="0" applyNumberFormat="1" applyFont="1" applyBorder="1" applyAlignment="1">
      <alignment horizontal="right"/>
    </xf>
    <xf numFmtId="165" fontId="7" fillId="0" borderId="43" xfId="0" applyNumberFormat="1" applyFont="1" applyBorder="1" applyAlignment="1">
      <alignment horizontal="right"/>
    </xf>
    <xf numFmtId="165" fontId="9" fillId="0" borderId="27" xfId="0" applyNumberFormat="1" applyFont="1" applyBorder="1"/>
    <xf numFmtId="165" fontId="7" fillId="0" borderId="44" xfId="0" applyNumberFormat="1" applyFont="1" applyBorder="1" applyAlignment="1">
      <alignment horizontal="right"/>
    </xf>
    <xf numFmtId="0" fontId="7" fillId="0" borderId="4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5" fontId="24" fillId="0" borderId="0" xfId="0" applyNumberFormat="1" applyFont="1" applyAlignment="1">
      <alignment horizontal="right"/>
    </xf>
    <xf numFmtId="165" fontId="24" fillId="0" borderId="14" xfId="0" applyNumberFormat="1" applyFont="1" applyBorder="1" applyAlignment="1">
      <alignment horizontal="right"/>
    </xf>
    <xf numFmtId="3" fontId="9" fillId="2" borderId="13" xfId="0" applyNumberFormat="1" applyFont="1" applyFill="1" applyBorder="1" applyAlignment="1">
      <alignment horizontal="right"/>
    </xf>
    <xf numFmtId="0" fontId="7" fillId="0" borderId="15" xfId="0" applyFont="1" applyBorder="1" applyAlignment="1">
      <alignment horizontal="center"/>
    </xf>
    <xf numFmtId="0" fontId="7" fillId="0" borderId="7" xfId="0" applyFont="1" applyBorder="1"/>
    <xf numFmtId="165" fontId="7" fillId="0" borderId="28" xfId="0" applyNumberFormat="1" applyFont="1" applyBorder="1" applyAlignment="1">
      <alignment horizontal="right"/>
    </xf>
    <xf numFmtId="165" fontId="9" fillId="0" borderId="45" xfId="0" applyNumberFormat="1" applyFont="1" applyBorder="1"/>
    <xf numFmtId="0" fontId="24" fillId="0" borderId="32" xfId="0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3" fontId="20" fillId="0" borderId="0" xfId="0" applyNumberFormat="1" applyFont="1" applyAlignment="1">
      <alignment horizontal="right"/>
    </xf>
    <xf numFmtId="3" fontId="12" fillId="0" borderId="5" xfId="0" applyNumberFormat="1" applyFont="1" applyBorder="1" applyAlignment="1">
      <alignment horizontal="right"/>
    </xf>
    <xf numFmtId="3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center"/>
    </xf>
    <xf numFmtId="165" fontId="24" fillId="0" borderId="15" xfId="0" applyNumberFormat="1" applyFont="1" applyBorder="1" applyAlignment="1">
      <alignment horizontal="right"/>
    </xf>
    <xf numFmtId="0" fontId="0" fillId="0" borderId="30" xfId="0" applyBorder="1"/>
    <xf numFmtId="0" fontId="0" fillId="0" borderId="46" xfId="0" applyBorder="1"/>
    <xf numFmtId="0" fontId="0" fillId="0" borderId="38" xfId="0" applyBorder="1"/>
    <xf numFmtId="3" fontId="7" fillId="0" borderId="7" xfId="0" applyNumberFormat="1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165" fontId="24" fillId="0" borderId="29" xfId="0" applyNumberFormat="1" applyFont="1" applyBorder="1" applyAlignment="1">
      <alignment horizontal="center"/>
    </xf>
    <xf numFmtId="165" fontId="24" fillId="0" borderId="14" xfId="0" applyNumberFormat="1" applyFont="1" applyBorder="1" applyAlignment="1">
      <alignment horizontal="center"/>
    </xf>
    <xf numFmtId="165" fontId="24" fillId="0" borderId="22" xfId="0" applyNumberFormat="1" applyFont="1" applyBorder="1" applyAlignment="1">
      <alignment horizontal="center"/>
    </xf>
    <xf numFmtId="165" fontId="24" fillId="0" borderId="23" xfId="0" applyNumberFormat="1" applyFont="1" applyBorder="1" applyAlignment="1">
      <alignment horizontal="center"/>
    </xf>
    <xf numFmtId="165" fontId="24" fillId="0" borderId="32" xfId="0" applyNumberFormat="1" applyFont="1" applyBorder="1" applyAlignment="1">
      <alignment horizontal="center"/>
    </xf>
    <xf numFmtId="164" fontId="7" fillId="3" borderId="7" xfId="0" applyNumberFormat="1" applyFont="1" applyFill="1" applyBorder="1"/>
    <xf numFmtId="166" fontId="7" fillId="3" borderId="7" xfId="0" applyNumberFormat="1" applyFont="1" applyFill="1" applyBorder="1" applyAlignment="1">
      <alignment horizontal="center"/>
    </xf>
    <xf numFmtId="166" fontId="7" fillId="3" borderId="9" xfId="0" applyNumberFormat="1" applyFont="1" applyFill="1" applyBorder="1" applyAlignment="1">
      <alignment horizontal="center"/>
    </xf>
    <xf numFmtId="166" fontId="7" fillId="3" borderId="5" xfId="0" applyNumberFormat="1" applyFont="1" applyFill="1" applyBorder="1" applyAlignment="1">
      <alignment horizontal="center"/>
    </xf>
    <xf numFmtId="166" fontId="7" fillId="3" borderId="10" xfId="0" applyNumberFormat="1" applyFont="1" applyFill="1" applyBorder="1" applyAlignment="1">
      <alignment horizontal="center"/>
    </xf>
    <xf numFmtId="165" fontId="24" fillId="3" borderId="33" xfId="0" applyNumberFormat="1" applyFont="1" applyFill="1" applyBorder="1" applyAlignment="1">
      <alignment horizontal="right"/>
    </xf>
    <xf numFmtId="165" fontId="24" fillId="3" borderId="34" xfId="0" applyNumberFormat="1" applyFont="1" applyFill="1" applyBorder="1" applyAlignment="1">
      <alignment horizontal="right"/>
    </xf>
    <xf numFmtId="165" fontId="24" fillId="3" borderId="35" xfId="0" applyNumberFormat="1" applyFont="1" applyFill="1" applyBorder="1" applyAlignment="1">
      <alignment horizontal="right"/>
    </xf>
    <xf numFmtId="165" fontId="24" fillId="3" borderId="36" xfId="0" applyNumberFormat="1" applyFont="1" applyFill="1" applyBorder="1" applyAlignment="1">
      <alignment horizontal="right"/>
    </xf>
    <xf numFmtId="165" fontId="24" fillId="3" borderId="37" xfId="0" applyNumberFormat="1" applyFont="1" applyFill="1" applyBorder="1" applyAlignment="1">
      <alignment horizontal="right"/>
    </xf>
    <xf numFmtId="164" fontId="7" fillId="3" borderId="9" xfId="0" applyNumberFormat="1" applyFont="1" applyFill="1" applyBorder="1"/>
    <xf numFmtId="164" fontId="7" fillId="3" borderId="5" xfId="0" applyNumberFormat="1" applyFont="1" applyFill="1" applyBorder="1"/>
    <xf numFmtId="0" fontId="7" fillId="2" borderId="3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165" fontId="24" fillId="3" borderId="22" xfId="0" applyNumberFormat="1" applyFont="1" applyFill="1" applyBorder="1" applyAlignment="1">
      <alignment horizontal="right"/>
    </xf>
    <xf numFmtId="165" fontId="24" fillId="3" borderId="23" xfId="0" applyNumberFormat="1" applyFont="1" applyFill="1" applyBorder="1" applyAlignment="1">
      <alignment horizontal="right"/>
    </xf>
    <xf numFmtId="164" fontId="7" fillId="3" borderId="10" xfId="0" applyNumberFormat="1" applyFont="1" applyFill="1" applyBorder="1"/>
    <xf numFmtId="0" fontId="0" fillId="3" borderId="20" xfId="0" applyFill="1" applyBorder="1"/>
    <xf numFmtId="0" fontId="0" fillId="3" borderId="22" xfId="0" applyFill="1" applyBorder="1"/>
    <xf numFmtId="0" fontId="0" fillId="3" borderId="23" xfId="0" applyFill="1" applyBorder="1"/>
    <xf numFmtId="0" fontId="7" fillId="2" borderId="18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165" fontId="24" fillId="3" borderId="20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center"/>
    </xf>
    <xf numFmtId="0" fontId="24" fillId="2" borderId="2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4" fillId="2" borderId="23" xfId="0" applyFont="1" applyFill="1" applyBorder="1" applyAlignment="1">
      <alignment horizontal="center"/>
    </xf>
    <xf numFmtId="164" fontId="7" fillId="3" borderId="10" xfId="0" applyNumberFormat="1" applyFont="1" applyFill="1" applyBorder="1" applyAlignment="1">
      <alignment horizontal="center"/>
    </xf>
    <xf numFmtId="164" fontId="7" fillId="3" borderId="9" xfId="0" applyNumberFormat="1" applyFont="1" applyFill="1" applyBorder="1" applyAlignment="1">
      <alignment horizontal="center"/>
    </xf>
    <xf numFmtId="3" fontId="7" fillId="2" borderId="13" xfId="0" applyNumberFormat="1" applyFont="1" applyFill="1" applyBorder="1" applyAlignment="1">
      <alignment horizontal="right"/>
    </xf>
    <xf numFmtId="164" fontId="7" fillId="3" borderId="21" xfId="0" applyNumberFormat="1" applyFont="1" applyFill="1" applyBorder="1"/>
    <xf numFmtId="166" fontId="7" fillId="3" borderId="21" xfId="0" applyNumberFormat="1" applyFont="1" applyFill="1" applyBorder="1" applyAlignment="1">
      <alignment horizontal="center"/>
    </xf>
    <xf numFmtId="165" fontId="24" fillId="3" borderId="32" xfId="0" applyNumberFormat="1" applyFont="1" applyFill="1" applyBorder="1" applyAlignment="1">
      <alignment horizontal="right"/>
    </xf>
    <xf numFmtId="4" fontId="7" fillId="2" borderId="18" xfId="0" applyNumberFormat="1" applyFont="1" applyFill="1" applyBorder="1"/>
    <xf numFmtId="4" fontId="9" fillId="2" borderId="18" xfId="0" applyNumberFormat="1" applyFont="1" applyFill="1" applyBorder="1" applyAlignment="1">
      <alignment horizontal="center"/>
    </xf>
    <xf numFmtId="165" fontId="24" fillId="3" borderId="19" xfId="0" applyNumberFormat="1" applyFont="1" applyFill="1" applyBorder="1" applyAlignment="1">
      <alignment horizontal="right"/>
    </xf>
    <xf numFmtId="166" fontId="12" fillId="3" borderId="9" xfId="0" applyNumberFormat="1" applyFont="1" applyFill="1" applyBorder="1" applyAlignment="1">
      <alignment horizontal="center"/>
    </xf>
    <xf numFmtId="165" fontId="24" fillId="3" borderId="29" xfId="0" applyNumberFormat="1" applyFont="1" applyFill="1" applyBorder="1" applyAlignment="1">
      <alignment horizontal="right"/>
    </xf>
    <xf numFmtId="0" fontId="24" fillId="2" borderId="7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165" fontId="24" fillId="3" borderId="7" xfId="0" applyNumberFormat="1" applyFont="1" applyFill="1" applyBorder="1" applyAlignment="1">
      <alignment horizontal="right"/>
    </xf>
    <xf numFmtId="165" fontId="7" fillId="3" borderId="7" xfId="0" applyNumberFormat="1" applyFont="1" applyFill="1" applyBorder="1" applyAlignment="1">
      <alignment horizontal="right"/>
    </xf>
    <xf numFmtId="165" fontId="7" fillId="3" borderId="29" xfId="0" applyNumberFormat="1" applyFont="1" applyFill="1" applyBorder="1" applyAlignment="1">
      <alignment horizontal="right"/>
    </xf>
    <xf numFmtId="165" fontId="24" fillId="3" borderId="9" xfId="0" applyNumberFormat="1" applyFont="1" applyFill="1" applyBorder="1" applyAlignment="1">
      <alignment horizontal="right"/>
    </xf>
    <xf numFmtId="0" fontId="0" fillId="3" borderId="9" xfId="0" applyFill="1" applyBorder="1"/>
    <xf numFmtId="165" fontId="25" fillId="3" borderId="9" xfId="0" applyNumberFormat="1" applyFont="1" applyFill="1" applyBorder="1"/>
    <xf numFmtId="0" fontId="0" fillId="3" borderId="5" xfId="0" applyFill="1" applyBorder="1"/>
    <xf numFmtId="0" fontId="3" fillId="0" borderId="0" xfId="0" applyFont="1" applyAlignment="1">
      <alignment wrapText="1"/>
    </xf>
    <xf numFmtId="0" fontId="24" fillId="0" borderId="18" xfId="0" applyFont="1" applyBorder="1" applyAlignment="1">
      <alignment horizontal="center"/>
    </xf>
    <xf numFmtId="165" fontId="24" fillId="0" borderId="20" xfId="0" applyNumberFormat="1" applyFont="1" applyBorder="1" applyAlignment="1">
      <alignment horizontal="center"/>
    </xf>
    <xf numFmtId="165" fontId="24" fillId="3" borderId="47" xfId="0" applyNumberFormat="1" applyFont="1" applyFill="1" applyBorder="1" applyAlignment="1">
      <alignment horizontal="right"/>
    </xf>
    <xf numFmtId="165" fontId="24" fillId="3" borderId="42" xfId="0" applyNumberFormat="1" applyFont="1" applyFill="1" applyBorder="1" applyAlignment="1">
      <alignment horizontal="right"/>
    </xf>
    <xf numFmtId="165" fontId="24" fillId="3" borderId="43" xfId="0" applyNumberFormat="1" applyFont="1" applyFill="1" applyBorder="1" applyAlignment="1">
      <alignment horizontal="right"/>
    </xf>
    <xf numFmtId="165" fontId="24" fillId="0" borderId="46" xfId="0" applyNumberFormat="1" applyFont="1" applyBorder="1" applyAlignment="1">
      <alignment horizontal="right"/>
    </xf>
    <xf numFmtId="165" fontId="7" fillId="3" borderId="9" xfId="0" applyNumberFormat="1" applyFont="1" applyFill="1" applyBorder="1" applyAlignment="1">
      <alignment horizontal="right"/>
    </xf>
    <xf numFmtId="165" fontId="7" fillId="3" borderId="22" xfId="0" applyNumberFormat="1" applyFont="1" applyFill="1" applyBorder="1" applyAlignment="1">
      <alignment horizontal="right"/>
    </xf>
    <xf numFmtId="0" fontId="0" fillId="0" borderId="13" xfId="0" applyBorder="1"/>
    <xf numFmtId="0" fontId="0" fillId="0" borderId="15" xfId="0" applyBorder="1"/>
    <xf numFmtId="165" fontId="7" fillId="3" borderId="5" xfId="0" applyNumberFormat="1" applyFont="1" applyFill="1" applyBorder="1" applyAlignment="1">
      <alignment horizontal="right"/>
    </xf>
    <xf numFmtId="165" fontId="7" fillId="3" borderId="23" xfId="0" applyNumberFormat="1" applyFont="1" applyFill="1" applyBorder="1" applyAlignment="1">
      <alignment horizontal="right"/>
    </xf>
    <xf numFmtId="165" fontId="24" fillId="3" borderId="48" xfId="0" applyNumberFormat="1" applyFont="1" applyFill="1" applyBorder="1" applyAlignment="1">
      <alignment horizontal="right"/>
    </xf>
    <xf numFmtId="165" fontId="7" fillId="3" borderId="10" xfId="0" applyNumberFormat="1" applyFont="1" applyFill="1" applyBorder="1" applyAlignment="1">
      <alignment horizontal="right"/>
    </xf>
    <xf numFmtId="165" fontId="7" fillId="3" borderId="20" xfId="0" applyNumberFormat="1" applyFont="1" applyFill="1" applyBorder="1" applyAlignment="1">
      <alignment horizontal="right"/>
    </xf>
    <xf numFmtId="0" fontId="0" fillId="3" borderId="32" xfId="0" applyFill="1" applyBorder="1"/>
    <xf numFmtId="165" fontId="7" fillId="3" borderId="21" xfId="0" applyNumberFormat="1" applyFont="1" applyFill="1" applyBorder="1" applyAlignment="1">
      <alignment horizontal="right"/>
    </xf>
    <xf numFmtId="165" fontId="7" fillId="3" borderId="32" xfId="0" applyNumberFormat="1" applyFont="1" applyFill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9" fillId="0" borderId="18" xfId="0" applyFont="1" applyBorder="1"/>
    <xf numFmtId="4" fontId="9" fillId="0" borderId="18" xfId="0" applyNumberFormat="1" applyFont="1" applyBorder="1"/>
    <xf numFmtId="0" fontId="1" fillId="0" borderId="18" xfId="0" applyFont="1" applyBorder="1"/>
    <xf numFmtId="0" fontId="1" fillId="0" borderId="19" xfId="0" applyFont="1" applyBorder="1"/>
    <xf numFmtId="165" fontId="24" fillId="0" borderId="30" xfId="0" applyNumberFormat="1" applyFont="1" applyBorder="1" applyAlignment="1">
      <alignment horizontal="right"/>
    </xf>
    <xf numFmtId="0" fontId="1" fillId="0" borderId="17" xfId="0" applyFont="1" applyBorder="1"/>
    <xf numFmtId="165" fontId="7" fillId="2" borderId="17" xfId="0" applyNumberFormat="1" applyFont="1" applyFill="1" applyBorder="1" applyAlignment="1">
      <alignment horizontal="right"/>
    </xf>
    <xf numFmtId="165" fontId="7" fillId="2" borderId="19" xfId="0" applyNumberFormat="1" applyFont="1" applyFill="1" applyBorder="1" applyAlignment="1">
      <alignment horizontal="right"/>
    </xf>
    <xf numFmtId="165" fontId="7" fillId="3" borderId="4" xfId="0" applyNumberFormat="1" applyFont="1" applyFill="1" applyBorder="1" applyAlignment="1">
      <alignment horizontal="right"/>
    </xf>
    <xf numFmtId="165" fontId="24" fillId="0" borderId="45" xfId="0" applyNumberFormat="1" applyFont="1" applyBorder="1" applyAlignment="1">
      <alignment horizontal="right"/>
    </xf>
    <xf numFmtId="0" fontId="0" fillId="0" borderId="17" xfId="0" applyBorder="1"/>
    <xf numFmtId="0" fontId="0" fillId="0" borderId="19" xfId="0" applyBorder="1"/>
    <xf numFmtId="165" fontId="24" fillId="0" borderId="30" xfId="0" applyNumberFormat="1" applyFont="1" applyBorder="1" applyAlignment="1">
      <alignment horizontal="center"/>
    </xf>
    <xf numFmtId="0" fontId="0" fillId="3" borderId="21" xfId="0" applyFill="1" applyBorder="1"/>
    <xf numFmtId="165" fontId="24" fillId="0" borderId="49" xfId="0" applyNumberFormat="1" applyFont="1" applyBorder="1" applyAlignment="1">
      <alignment horizontal="right"/>
    </xf>
    <xf numFmtId="165" fontId="24" fillId="0" borderId="49" xfId="0" applyNumberFormat="1" applyFont="1" applyBorder="1" applyAlignment="1">
      <alignment horizontal="center"/>
    </xf>
    <xf numFmtId="165" fontId="24" fillId="0" borderId="50" xfId="0" applyNumberFormat="1" applyFont="1" applyBorder="1" applyAlignment="1">
      <alignment horizontal="center"/>
    </xf>
    <xf numFmtId="165" fontId="24" fillId="0" borderId="51" xfId="0" applyNumberFormat="1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1" fillId="0" borderId="0" xfId="0" applyFont="1" applyBorder="1"/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2" defaultPivotStyle="PivotStyleLight16"/>
  <colors>
    <mruColors>
      <color rgb="FF99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1"/>
  <sheetViews>
    <sheetView tabSelected="1" view="pageBreakPreview" zoomScaleNormal="100" zoomScaleSheetLayoutView="100" workbookViewId="0">
      <selection activeCell="Q103" sqref="Q103"/>
    </sheetView>
  </sheetViews>
  <sheetFormatPr defaultRowHeight="15" x14ac:dyDescent="0.25"/>
  <cols>
    <col min="1" max="1" width="1.85546875" customWidth="1"/>
    <col min="2" max="2" width="3.7109375" style="3" customWidth="1"/>
    <col min="3" max="3" width="21.7109375" customWidth="1"/>
    <col min="4" max="4" width="4.85546875" customWidth="1"/>
    <col min="5" max="5" width="6.42578125" style="129" customWidth="1"/>
    <col min="6" max="6" width="11.28515625" customWidth="1"/>
    <col min="7" max="7" width="10" customWidth="1"/>
    <col min="8" max="8" width="6.7109375" customWidth="1"/>
    <col min="10" max="10" width="8.5703125" style="89" customWidth="1"/>
    <col min="11" max="11" width="12.85546875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1.28515625" customWidth="1"/>
    <col min="260" max="260" width="11.5703125" customWidth="1"/>
    <col min="261" max="261" width="6.7109375" customWidth="1"/>
    <col min="263" max="263" width="12.5703125" customWidth="1"/>
    <col min="264" max="264" width="17.7109375" customWidth="1"/>
    <col min="265" max="265" width="18.14062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1.28515625" customWidth="1"/>
    <col min="516" max="516" width="11.5703125" customWidth="1"/>
    <col min="517" max="517" width="6.7109375" customWidth="1"/>
    <col min="519" max="519" width="12.5703125" customWidth="1"/>
    <col min="520" max="520" width="17.7109375" customWidth="1"/>
    <col min="521" max="521" width="18.14062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1.28515625" customWidth="1"/>
    <col min="772" max="772" width="11.5703125" customWidth="1"/>
    <col min="773" max="773" width="6.7109375" customWidth="1"/>
    <col min="775" max="775" width="12.5703125" customWidth="1"/>
    <col min="776" max="776" width="17.7109375" customWidth="1"/>
    <col min="777" max="777" width="18.14062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1.28515625" customWidth="1"/>
    <col min="1028" max="1028" width="11.5703125" customWidth="1"/>
    <col min="1029" max="1029" width="6.7109375" customWidth="1"/>
    <col min="1031" max="1031" width="12.5703125" customWidth="1"/>
    <col min="1032" max="1032" width="17.7109375" customWidth="1"/>
    <col min="1033" max="1033" width="18.14062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1.28515625" customWidth="1"/>
    <col min="1284" max="1284" width="11.5703125" customWidth="1"/>
    <col min="1285" max="1285" width="6.7109375" customWidth="1"/>
    <col min="1287" max="1287" width="12.5703125" customWidth="1"/>
    <col min="1288" max="1288" width="17.7109375" customWidth="1"/>
    <col min="1289" max="1289" width="18.14062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1.28515625" customWidth="1"/>
    <col min="1540" max="1540" width="11.5703125" customWidth="1"/>
    <col min="1541" max="1541" width="6.7109375" customWidth="1"/>
    <col min="1543" max="1543" width="12.5703125" customWidth="1"/>
    <col min="1544" max="1544" width="17.7109375" customWidth="1"/>
    <col min="1545" max="1545" width="18.14062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1.28515625" customWidth="1"/>
    <col min="1796" max="1796" width="11.5703125" customWidth="1"/>
    <col min="1797" max="1797" width="6.7109375" customWidth="1"/>
    <col min="1799" max="1799" width="12.5703125" customWidth="1"/>
    <col min="1800" max="1800" width="17.7109375" customWidth="1"/>
    <col min="1801" max="1801" width="18.14062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1.28515625" customWidth="1"/>
    <col min="2052" max="2052" width="11.5703125" customWidth="1"/>
    <col min="2053" max="2053" width="6.7109375" customWidth="1"/>
    <col min="2055" max="2055" width="12.5703125" customWidth="1"/>
    <col min="2056" max="2056" width="17.7109375" customWidth="1"/>
    <col min="2057" max="2057" width="18.14062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1.28515625" customWidth="1"/>
    <col min="2308" max="2308" width="11.5703125" customWidth="1"/>
    <col min="2309" max="2309" width="6.7109375" customWidth="1"/>
    <col min="2311" max="2311" width="12.5703125" customWidth="1"/>
    <col min="2312" max="2312" width="17.7109375" customWidth="1"/>
    <col min="2313" max="2313" width="18.14062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1.28515625" customWidth="1"/>
    <col min="2564" max="2564" width="11.5703125" customWidth="1"/>
    <col min="2565" max="2565" width="6.7109375" customWidth="1"/>
    <col min="2567" max="2567" width="12.5703125" customWidth="1"/>
    <col min="2568" max="2568" width="17.7109375" customWidth="1"/>
    <col min="2569" max="2569" width="18.14062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1.28515625" customWidth="1"/>
    <col min="2820" max="2820" width="11.5703125" customWidth="1"/>
    <col min="2821" max="2821" width="6.7109375" customWidth="1"/>
    <col min="2823" max="2823" width="12.5703125" customWidth="1"/>
    <col min="2824" max="2824" width="17.7109375" customWidth="1"/>
    <col min="2825" max="2825" width="18.14062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1.28515625" customWidth="1"/>
    <col min="3076" max="3076" width="11.5703125" customWidth="1"/>
    <col min="3077" max="3077" width="6.7109375" customWidth="1"/>
    <col min="3079" max="3079" width="12.5703125" customWidth="1"/>
    <col min="3080" max="3080" width="17.7109375" customWidth="1"/>
    <col min="3081" max="3081" width="18.14062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1.28515625" customWidth="1"/>
    <col min="3332" max="3332" width="11.5703125" customWidth="1"/>
    <col min="3333" max="3333" width="6.7109375" customWidth="1"/>
    <col min="3335" max="3335" width="12.5703125" customWidth="1"/>
    <col min="3336" max="3336" width="17.7109375" customWidth="1"/>
    <col min="3337" max="3337" width="18.14062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1.28515625" customWidth="1"/>
    <col min="3588" max="3588" width="11.5703125" customWidth="1"/>
    <col min="3589" max="3589" width="6.7109375" customWidth="1"/>
    <col min="3591" max="3591" width="12.5703125" customWidth="1"/>
    <col min="3592" max="3592" width="17.7109375" customWidth="1"/>
    <col min="3593" max="3593" width="18.14062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1.28515625" customWidth="1"/>
    <col min="3844" max="3844" width="11.5703125" customWidth="1"/>
    <col min="3845" max="3845" width="6.7109375" customWidth="1"/>
    <col min="3847" max="3847" width="12.5703125" customWidth="1"/>
    <col min="3848" max="3848" width="17.7109375" customWidth="1"/>
    <col min="3849" max="3849" width="18.14062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1.28515625" customWidth="1"/>
    <col min="4100" max="4100" width="11.5703125" customWidth="1"/>
    <col min="4101" max="4101" width="6.7109375" customWidth="1"/>
    <col min="4103" max="4103" width="12.5703125" customWidth="1"/>
    <col min="4104" max="4104" width="17.7109375" customWidth="1"/>
    <col min="4105" max="4105" width="18.14062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1.28515625" customWidth="1"/>
    <col min="4356" max="4356" width="11.5703125" customWidth="1"/>
    <col min="4357" max="4357" width="6.7109375" customWidth="1"/>
    <col min="4359" max="4359" width="12.5703125" customWidth="1"/>
    <col min="4360" max="4360" width="17.7109375" customWidth="1"/>
    <col min="4361" max="4361" width="18.14062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1.28515625" customWidth="1"/>
    <col min="4612" max="4612" width="11.5703125" customWidth="1"/>
    <col min="4613" max="4613" width="6.7109375" customWidth="1"/>
    <col min="4615" max="4615" width="12.5703125" customWidth="1"/>
    <col min="4616" max="4616" width="17.7109375" customWidth="1"/>
    <col min="4617" max="4617" width="18.14062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1.28515625" customWidth="1"/>
    <col min="4868" max="4868" width="11.5703125" customWidth="1"/>
    <col min="4869" max="4869" width="6.7109375" customWidth="1"/>
    <col min="4871" max="4871" width="12.5703125" customWidth="1"/>
    <col min="4872" max="4872" width="17.7109375" customWidth="1"/>
    <col min="4873" max="4873" width="18.14062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1.28515625" customWidth="1"/>
    <col min="5124" max="5124" width="11.5703125" customWidth="1"/>
    <col min="5125" max="5125" width="6.7109375" customWidth="1"/>
    <col min="5127" max="5127" width="12.5703125" customWidth="1"/>
    <col min="5128" max="5128" width="17.7109375" customWidth="1"/>
    <col min="5129" max="5129" width="18.14062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1.28515625" customWidth="1"/>
    <col min="5380" max="5380" width="11.5703125" customWidth="1"/>
    <col min="5381" max="5381" width="6.7109375" customWidth="1"/>
    <col min="5383" max="5383" width="12.5703125" customWidth="1"/>
    <col min="5384" max="5384" width="17.7109375" customWidth="1"/>
    <col min="5385" max="5385" width="18.14062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1.28515625" customWidth="1"/>
    <col min="5636" max="5636" width="11.5703125" customWidth="1"/>
    <col min="5637" max="5637" width="6.7109375" customWidth="1"/>
    <col min="5639" max="5639" width="12.5703125" customWidth="1"/>
    <col min="5640" max="5640" width="17.7109375" customWidth="1"/>
    <col min="5641" max="5641" width="18.14062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1.28515625" customWidth="1"/>
    <col min="5892" max="5892" width="11.5703125" customWidth="1"/>
    <col min="5893" max="5893" width="6.7109375" customWidth="1"/>
    <col min="5895" max="5895" width="12.5703125" customWidth="1"/>
    <col min="5896" max="5896" width="17.7109375" customWidth="1"/>
    <col min="5897" max="5897" width="18.14062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1.28515625" customWidth="1"/>
    <col min="6148" max="6148" width="11.5703125" customWidth="1"/>
    <col min="6149" max="6149" width="6.7109375" customWidth="1"/>
    <col min="6151" max="6151" width="12.5703125" customWidth="1"/>
    <col min="6152" max="6152" width="17.7109375" customWidth="1"/>
    <col min="6153" max="6153" width="18.14062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1.28515625" customWidth="1"/>
    <col min="6404" max="6404" width="11.5703125" customWidth="1"/>
    <col min="6405" max="6405" width="6.7109375" customWidth="1"/>
    <col min="6407" max="6407" width="12.5703125" customWidth="1"/>
    <col min="6408" max="6408" width="17.7109375" customWidth="1"/>
    <col min="6409" max="6409" width="18.14062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1.28515625" customWidth="1"/>
    <col min="6660" max="6660" width="11.5703125" customWidth="1"/>
    <col min="6661" max="6661" width="6.7109375" customWidth="1"/>
    <col min="6663" max="6663" width="12.5703125" customWidth="1"/>
    <col min="6664" max="6664" width="17.7109375" customWidth="1"/>
    <col min="6665" max="6665" width="18.14062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1.28515625" customWidth="1"/>
    <col min="6916" max="6916" width="11.5703125" customWidth="1"/>
    <col min="6917" max="6917" width="6.7109375" customWidth="1"/>
    <col min="6919" max="6919" width="12.5703125" customWidth="1"/>
    <col min="6920" max="6920" width="17.7109375" customWidth="1"/>
    <col min="6921" max="6921" width="18.14062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1.28515625" customWidth="1"/>
    <col min="7172" max="7172" width="11.5703125" customWidth="1"/>
    <col min="7173" max="7173" width="6.7109375" customWidth="1"/>
    <col min="7175" max="7175" width="12.5703125" customWidth="1"/>
    <col min="7176" max="7176" width="17.7109375" customWidth="1"/>
    <col min="7177" max="7177" width="18.14062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1.28515625" customWidth="1"/>
    <col min="7428" max="7428" width="11.5703125" customWidth="1"/>
    <col min="7429" max="7429" width="6.7109375" customWidth="1"/>
    <col min="7431" max="7431" width="12.5703125" customWidth="1"/>
    <col min="7432" max="7432" width="17.7109375" customWidth="1"/>
    <col min="7433" max="7433" width="18.14062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1.28515625" customWidth="1"/>
    <col min="7684" max="7684" width="11.5703125" customWidth="1"/>
    <col min="7685" max="7685" width="6.7109375" customWidth="1"/>
    <col min="7687" max="7687" width="12.5703125" customWidth="1"/>
    <col min="7688" max="7688" width="17.7109375" customWidth="1"/>
    <col min="7689" max="7689" width="18.14062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1.28515625" customWidth="1"/>
    <col min="7940" max="7940" width="11.5703125" customWidth="1"/>
    <col min="7941" max="7941" width="6.7109375" customWidth="1"/>
    <col min="7943" max="7943" width="12.5703125" customWidth="1"/>
    <col min="7944" max="7944" width="17.7109375" customWidth="1"/>
    <col min="7945" max="7945" width="18.14062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1.28515625" customWidth="1"/>
    <col min="8196" max="8196" width="11.5703125" customWidth="1"/>
    <col min="8197" max="8197" width="6.7109375" customWidth="1"/>
    <col min="8199" max="8199" width="12.5703125" customWidth="1"/>
    <col min="8200" max="8200" width="17.7109375" customWidth="1"/>
    <col min="8201" max="8201" width="18.14062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1.28515625" customWidth="1"/>
    <col min="8452" max="8452" width="11.5703125" customWidth="1"/>
    <col min="8453" max="8453" width="6.7109375" customWidth="1"/>
    <col min="8455" max="8455" width="12.5703125" customWidth="1"/>
    <col min="8456" max="8456" width="17.7109375" customWidth="1"/>
    <col min="8457" max="8457" width="18.14062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1.28515625" customWidth="1"/>
    <col min="8708" max="8708" width="11.5703125" customWidth="1"/>
    <col min="8709" max="8709" width="6.7109375" customWidth="1"/>
    <col min="8711" max="8711" width="12.5703125" customWidth="1"/>
    <col min="8712" max="8712" width="17.7109375" customWidth="1"/>
    <col min="8713" max="8713" width="18.14062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1.28515625" customWidth="1"/>
    <col min="8964" max="8964" width="11.5703125" customWidth="1"/>
    <col min="8965" max="8965" width="6.7109375" customWidth="1"/>
    <col min="8967" max="8967" width="12.5703125" customWidth="1"/>
    <col min="8968" max="8968" width="17.7109375" customWidth="1"/>
    <col min="8969" max="8969" width="18.14062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1.28515625" customWidth="1"/>
    <col min="9220" max="9220" width="11.5703125" customWidth="1"/>
    <col min="9221" max="9221" width="6.7109375" customWidth="1"/>
    <col min="9223" max="9223" width="12.5703125" customWidth="1"/>
    <col min="9224" max="9224" width="17.7109375" customWidth="1"/>
    <col min="9225" max="9225" width="18.14062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1.28515625" customWidth="1"/>
    <col min="9476" max="9476" width="11.5703125" customWidth="1"/>
    <col min="9477" max="9477" width="6.7109375" customWidth="1"/>
    <col min="9479" max="9479" width="12.5703125" customWidth="1"/>
    <col min="9480" max="9480" width="17.7109375" customWidth="1"/>
    <col min="9481" max="9481" width="18.14062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1.28515625" customWidth="1"/>
    <col min="9732" max="9732" width="11.5703125" customWidth="1"/>
    <col min="9733" max="9733" width="6.7109375" customWidth="1"/>
    <col min="9735" max="9735" width="12.5703125" customWidth="1"/>
    <col min="9736" max="9736" width="17.7109375" customWidth="1"/>
    <col min="9737" max="9737" width="18.14062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1.28515625" customWidth="1"/>
    <col min="9988" max="9988" width="11.5703125" customWidth="1"/>
    <col min="9989" max="9989" width="6.7109375" customWidth="1"/>
    <col min="9991" max="9991" width="12.5703125" customWidth="1"/>
    <col min="9992" max="9992" width="17.7109375" customWidth="1"/>
    <col min="9993" max="9993" width="18.14062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1.28515625" customWidth="1"/>
    <col min="10244" max="10244" width="11.5703125" customWidth="1"/>
    <col min="10245" max="10245" width="6.7109375" customWidth="1"/>
    <col min="10247" max="10247" width="12.5703125" customWidth="1"/>
    <col min="10248" max="10248" width="17.7109375" customWidth="1"/>
    <col min="10249" max="10249" width="18.14062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1.28515625" customWidth="1"/>
    <col min="10500" max="10500" width="11.5703125" customWidth="1"/>
    <col min="10501" max="10501" width="6.7109375" customWidth="1"/>
    <col min="10503" max="10503" width="12.5703125" customWidth="1"/>
    <col min="10504" max="10504" width="17.7109375" customWidth="1"/>
    <col min="10505" max="10505" width="18.14062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1.28515625" customWidth="1"/>
    <col min="10756" max="10756" width="11.5703125" customWidth="1"/>
    <col min="10757" max="10757" width="6.7109375" customWidth="1"/>
    <col min="10759" max="10759" width="12.5703125" customWidth="1"/>
    <col min="10760" max="10760" width="17.7109375" customWidth="1"/>
    <col min="10761" max="10761" width="18.14062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1.28515625" customWidth="1"/>
    <col min="11012" max="11012" width="11.5703125" customWidth="1"/>
    <col min="11013" max="11013" width="6.7109375" customWidth="1"/>
    <col min="11015" max="11015" width="12.5703125" customWidth="1"/>
    <col min="11016" max="11016" width="17.7109375" customWidth="1"/>
    <col min="11017" max="11017" width="18.14062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1.28515625" customWidth="1"/>
    <col min="11268" max="11268" width="11.5703125" customWidth="1"/>
    <col min="11269" max="11269" width="6.7109375" customWidth="1"/>
    <col min="11271" max="11271" width="12.5703125" customWidth="1"/>
    <col min="11272" max="11272" width="17.7109375" customWidth="1"/>
    <col min="11273" max="11273" width="18.14062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1.28515625" customWidth="1"/>
    <col min="11524" max="11524" width="11.5703125" customWidth="1"/>
    <col min="11525" max="11525" width="6.7109375" customWidth="1"/>
    <col min="11527" max="11527" width="12.5703125" customWidth="1"/>
    <col min="11528" max="11528" width="17.7109375" customWidth="1"/>
    <col min="11529" max="11529" width="18.14062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1.28515625" customWidth="1"/>
    <col min="11780" max="11780" width="11.5703125" customWidth="1"/>
    <col min="11781" max="11781" width="6.7109375" customWidth="1"/>
    <col min="11783" max="11783" width="12.5703125" customWidth="1"/>
    <col min="11784" max="11784" width="17.7109375" customWidth="1"/>
    <col min="11785" max="11785" width="18.14062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1.28515625" customWidth="1"/>
    <col min="12036" max="12036" width="11.5703125" customWidth="1"/>
    <col min="12037" max="12037" width="6.7109375" customWidth="1"/>
    <col min="12039" max="12039" width="12.5703125" customWidth="1"/>
    <col min="12040" max="12040" width="17.7109375" customWidth="1"/>
    <col min="12041" max="12041" width="18.14062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1.28515625" customWidth="1"/>
    <col min="12292" max="12292" width="11.5703125" customWidth="1"/>
    <col min="12293" max="12293" width="6.7109375" customWidth="1"/>
    <col min="12295" max="12295" width="12.5703125" customWidth="1"/>
    <col min="12296" max="12296" width="17.7109375" customWidth="1"/>
    <col min="12297" max="12297" width="18.14062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1.28515625" customWidth="1"/>
    <col min="12548" max="12548" width="11.5703125" customWidth="1"/>
    <col min="12549" max="12549" width="6.7109375" customWidth="1"/>
    <col min="12551" max="12551" width="12.5703125" customWidth="1"/>
    <col min="12552" max="12552" width="17.7109375" customWidth="1"/>
    <col min="12553" max="12553" width="18.14062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1.28515625" customWidth="1"/>
    <col min="12804" max="12804" width="11.5703125" customWidth="1"/>
    <col min="12805" max="12805" width="6.7109375" customWidth="1"/>
    <col min="12807" max="12807" width="12.5703125" customWidth="1"/>
    <col min="12808" max="12808" width="17.7109375" customWidth="1"/>
    <col min="12809" max="12809" width="18.14062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1.28515625" customWidth="1"/>
    <col min="13060" max="13060" width="11.5703125" customWidth="1"/>
    <col min="13061" max="13061" width="6.7109375" customWidth="1"/>
    <col min="13063" max="13063" width="12.5703125" customWidth="1"/>
    <col min="13064" max="13064" width="17.7109375" customWidth="1"/>
    <col min="13065" max="13065" width="18.14062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1.28515625" customWidth="1"/>
    <col min="13316" max="13316" width="11.5703125" customWidth="1"/>
    <col min="13317" max="13317" width="6.7109375" customWidth="1"/>
    <col min="13319" max="13319" width="12.5703125" customWidth="1"/>
    <col min="13320" max="13320" width="17.7109375" customWidth="1"/>
    <col min="13321" max="13321" width="18.14062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1.28515625" customWidth="1"/>
    <col min="13572" max="13572" width="11.5703125" customWidth="1"/>
    <col min="13573" max="13573" width="6.7109375" customWidth="1"/>
    <col min="13575" max="13575" width="12.5703125" customWidth="1"/>
    <col min="13576" max="13576" width="17.7109375" customWidth="1"/>
    <col min="13577" max="13577" width="18.14062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1.28515625" customWidth="1"/>
    <col min="13828" max="13828" width="11.5703125" customWidth="1"/>
    <col min="13829" max="13829" width="6.7109375" customWidth="1"/>
    <col min="13831" max="13831" width="12.5703125" customWidth="1"/>
    <col min="13832" max="13832" width="17.7109375" customWidth="1"/>
    <col min="13833" max="13833" width="18.14062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1.28515625" customWidth="1"/>
    <col min="14084" max="14084" width="11.5703125" customWidth="1"/>
    <col min="14085" max="14085" width="6.7109375" customWidth="1"/>
    <col min="14087" max="14087" width="12.5703125" customWidth="1"/>
    <col min="14088" max="14088" width="17.7109375" customWidth="1"/>
    <col min="14089" max="14089" width="18.14062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1.28515625" customWidth="1"/>
    <col min="14340" max="14340" width="11.5703125" customWidth="1"/>
    <col min="14341" max="14341" width="6.7109375" customWidth="1"/>
    <col min="14343" max="14343" width="12.5703125" customWidth="1"/>
    <col min="14344" max="14344" width="17.7109375" customWidth="1"/>
    <col min="14345" max="14345" width="18.14062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1.28515625" customWidth="1"/>
    <col min="14596" max="14596" width="11.5703125" customWidth="1"/>
    <col min="14597" max="14597" width="6.7109375" customWidth="1"/>
    <col min="14599" max="14599" width="12.5703125" customWidth="1"/>
    <col min="14600" max="14600" width="17.7109375" customWidth="1"/>
    <col min="14601" max="14601" width="18.14062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1.28515625" customWidth="1"/>
    <col min="14852" max="14852" width="11.5703125" customWidth="1"/>
    <col min="14853" max="14853" width="6.7109375" customWidth="1"/>
    <col min="14855" max="14855" width="12.5703125" customWidth="1"/>
    <col min="14856" max="14856" width="17.7109375" customWidth="1"/>
    <col min="14857" max="14857" width="18.14062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1.28515625" customWidth="1"/>
    <col min="15108" max="15108" width="11.5703125" customWidth="1"/>
    <col min="15109" max="15109" width="6.7109375" customWidth="1"/>
    <col min="15111" max="15111" width="12.5703125" customWidth="1"/>
    <col min="15112" max="15112" width="17.7109375" customWidth="1"/>
    <col min="15113" max="15113" width="18.14062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1.28515625" customWidth="1"/>
    <col min="15364" max="15364" width="11.5703125" customWidth="1"/>
    <col min="15365" max="15365" width="6.7109375" customWidth="1"/>
    <col min="15367" max="15367" width="12.5703125" customWidth="1"/>
    <col min="15368" max="15368" width="17.7109375" customWidth="1"/>
    <col min="15369" max="15369" width="18.14062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1.28515625" customWidth="1"/>
    <col min="15620" max="15620" width="11.5703125" customWidth="1"/>
    <col min="15621" max="15621" width="6.7109375" customWidth="1"/>
    <col min="15623" max="15623" width="12.5703125" customWidth="1"/>
    <col min="15624" max="15624" width="17.7109375" customWidth="1"/>
    <col min="15625" max="15625" width="18.14062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1.28515625" customWidth="1"/>
    <col min="15876" max="15876" width="11.5703125" customWidth="1"/>
    <col min="15877" max="15877" width="6.7109375" customWidth="1"/>
    <col min="15879" max="15879" width="12.5703125" customWidth="1"/>
    <col min="15880" max="15880" width="17.7109375" customWidth="1"/>
    <col min="15881" max="15881" width="18.14062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1.28515625" customWidth="1"/>
    <col min="16132" max="16132" width="11.5703125" customWidth="1"/>
    <col min="16133" max="16133" width="6.7109375" customWidth="1"/>
    <col min="16135" max="16135" width="12.5703125" customWidth="1"/>
    <col min="16136" max="16136" width="17.7109375" customWidth="1"/>
    <col min="16137" max="16137" width="18.140625" customWidth="1"/>
  </cols>
  <sheetData>
    <row r="1" spans="1:13" ht="18" customHeight="1" x14ac:dyDescent="0.25">
      <c r="A1" s="145"/>
      <c r="B1" s="4"/>
      <c r="C1" s="145" t="s">
        <v>476</v>
      </c>
      <c r="D1" s="4"/>
      <c r="E1" s="4"/>
      <c r="F1" s="5"/>
      <c r="H1" s="2"/>
      <c r="I1" s="6"/>
      <c r="J1" s="1" t="s">
        <v>478</v>
      </c>
      <c r="K1" s="2"/>
      <c r="L1" s="2"/>
      <c r="M1" s="2"/>
    </row>
    <row r="2" spans="1:13" ht="18" customHeight="1" x14ac:dyDescent="0.25">
      <c r="A2" s="145"/>
      <c r="B2" s="4"/>
      <c r="C2" s="145" t="s">
        <v>477</v>
      </c>
      <c r="D2" s="4"/>
      <c r="E2" s="4"/>
      <c r="F2" s="5"/>
      <c r="H2" s="2"/>
      <c r="I2" s="6"/>
      <c r="J2" s="2"/>
    </row>
    <row r="3" spans="1:13" ht="18" customHeight="1" x14ac:dyDescent="0.25">
      <c r="A3" s="145"/>
      <c r="B3" s="4"/>
      <c r="C3" s="145" t="s">
        <v>479</v>
      </c>
      <c r="D3" s="4"/>
      <c r="E3" s="4"/>
      <c r="F3" s="5"/>
      <c r="H3" s="2"/>
      <c r="I3" s="6"/>
      <c r="J3" s="2"/>
      <c r="K3" s="2"/>
      <c r="L3" s="2"/>
      <c r="M3" s="2"/>
    </row>
    <row r="4" spans="1:13" ht="18" customHeight="1" x14ac:dyDescent="0.25">
      <c r="A4" s="145"/>
      <c r="B4" s="4"/>
      <c r="C4" s="145" t="s">
        <v>480</v>
      </c>
      <c r="D4" s="4"/>
      <c r="E4" s="4"/>
      <c r="F4" s="5"/>
      <c r="H4" s="2"/>
      <c r="I4" s="6"/>
      <c r="J4" s="2"/>
      <c r="K4" s="2"/>
      <c r="L4" s="2"/>
      <c r="M4" s="2"/>
    </row>
    <row r="5" spans="1:13" ht="18" customHeight="1" x14ac:dyDescent="0.25">
      <c r="A5" s="145"/>
      <c r="B5" s="4"/>
      <c r="C5" s="145" t="s">
        <v>481</v>
      </c>
      <c r="D5" s="4"/>
      <c r="E5" s="4"/>
      <c r="F5" s="5"/>
      <c r="H5" s="2"/>
      <c r="I5" s="6"/>
      <c r="J5" s="2"/>
      <c r="K5" s="2"/>
      <c r="L5" s="2"/>
      <c r="M5" s="2"/>
    </row>
    <row r="6" spans="1:13" ht="18" customHeight="1" x14ac:dyDescent="0.25">
      <c r="A6" s="145"/>
      <c r="B6" s="4"/>
      <c r="C6" s="145" t="s">
        <v>482</v>
      </c>
      <c r="D6" s="4"/>
      <c r="E6" s="4"/>
      <c r="F6" s="5"/>
      <c r="H6" s="2"/>
      <c r="I6" s="6"/>
      <c r="J6" s="2"/>
      <c r="K6" s="2"/>
      <c r="L6" s="2"/>
      <c r="M6" s="2"/>
    </row>
    <row r="7" spans="1:13" ht="18" customHeight="1" x14ac:dyDescent="0.25">
      <c r="A7" s="145"/>
      <c r="B7" s="4"/>
      <c r="C7" s="145" t="s">
        <v>483</v>
      </c>
      <c r="D7" s="4"/>
      <c r="E7" s="145" t="s">
        <v>484</v>
      </c>
      <c r="F7" s="5"/>
      <c r="H7" s="2"/>
      <c r="I7" s="6"/>
      <c r="J7" s="2"/>
      <c r="K7" s="2"/>
      <c r="L7" s="2"/>
      <c r="M7" s="2"/>
    </row>
    <row r="8" spans="1:13" ht="18" customHeight="1" x14ac:dyDescent="0.25">
      <c r="A8" s="145"/>
      <c r="B8" s="4"/>
      <c r="C8" s="145" t="s">
        <v>485</v>
      </c>
      <c r="D8" s="4"/>
      <c r="E8" s="145" t="s">
        <v>486</v>
      </c>
      <c r="F8" s="5"/>
      <c r="H8" s="2"/>
      <c r="I8" s="6"/>
      <c r="J8" s="2"/>
      <c r="K8" s="2"/>
      <c r="L8" s="2"/>
      <c r="M8" s="2"/>
    </row>
    <row r="9" spans="1:13" ht="12.75" customHeight="1" x14ac:dyDescent="0.25">
      <c r="A9" s="3"/>
      <c r="B9" s="4"/>
      <c r="C9" s="4"/>
      <c r="D9" s="5"/>
      <c r="E9"/>
      <c r="F9" s="2"/>
      <c r="G9" s="6"/>
      <c r="H9" s="2"/>
      <c r="I9" s="2"/>
      <c r="J9" s="2"/>
      <c r="K9" s="2"/>
    </row>
    <row r="10" spans="1:13" ht="18" customHeight="1" x14ac:dyDescent="0.25">
      <c r="A10" s="145"/>
      <c r="B10" s="4"/>
      <c r="D10" s="146" t="s">
        <v>487</v>
      </c>
      <c r="E10" s="147"/>
      <c r="F10" s="7"/>
      <c r="G10" s="6"/>
      <c r="H10" s="2"/>
      <c r="I10" s="2"/>
      <c r="J10" s="2"/>
      <c r="K10" s="2"/>
    </row>
    <row r="11" spans="1:13" ht="20.25" customHeight="1" x14ac:dyDescent="0.25">
      <c r="A11" s="148"/>
      <c r="B11"/>
      <c r="D11" s="5"/>
      <c r="E11" s="147" t="s">
        <v>488</v>
      </c>
      <c r="F11" s="2"/>
      <c r="G11" s="6"/>
      <c r="H11" s="2"/>
      <c r="I11" s="2"/>
      <c r="J11" s="2"/>
      <c r="K11" s="2"/>
    </row>
    <row r="12" spans="1:13" ht="12.75" customHeight="1" x14ac:dyDescent="0.25">
      <c r="A12" s="41"/>
      <c r="B12" s="45"/>
      <c r="C12" s="46"/>
      <c r="D12" s="47"/>
      <c r="E12" s="48"/>
      <c r="F12" s="49"/>
      <c r="G12" s="50"/>
      <c r="H12" s="48"/>
      <c r="I12" s="49"/>
      <c r="J12" s="49"/>
      <c r="K12" s="49"/>
    </row>
    <row r="13" spans="1:13" ht="12.75" customHeight="1" x14ac:dyDescent="0.25">
      <c r="A13" s="8"/>
      <c r="B13" s="9"/>
      <c r="C13" s="7" t="s">
        <v>0</v>
      </c>
      <c r="D13" s="8"/>
      <c r="E13" s="10"/>
      <c r="F13" s="8"/>
      <c r="G13" s="8"/>
      <c r="H13" s="11"/>
      <c r="I13" s="8"/>
      <c r="J13" s="88"/>
    </row>
    <row r="14" spans="1:13" ht="12.75" customHeight="1" thickBot="1" x14ac:dyDescent="0.3">
      <c r="A14" s="2"/>
      <c r="B14" s="92"/>
      <c r="C14" s="77"/>
      <c r="D14" s="77"/>
      <c r="E14" s="101"/>
      <c r="F14" s="77"/>
      <c r="G14" s="77"/>
      <c r="H14" s="93"/>
      <c r="I14" s="77"/>
      <c r="J14" s="94"/>
    </row>
    <row r="15" spans="1:13" ht="12.75" customHeight="1" thickBot="1" x14ac:dyDescent="0.3">
      <c r="A15" s="2"/>
      <c r="B15" s="16" t="s">
        <v>1</v>
      </c>
      <c r="C15" s="17" t="s">
        <v>2</v>
      </c>
      <c r="D15" s="18" t="s">
        <v>3</v>
      </c>
      <c r="E15" s="19" t="s">
        <v>4</v>
      </c>
      <c r="F15" s="224" t="s">
        <v>5</v>
      </c>
      <c r="G15" s="211" t="s">
        <v>6</v>
      </c>
      <c r="H15" s="211" t="s">
        <v>7</v>
      </c>
      <c r="I15" s="18" t="s">
        <v>8</v>
      </c>
      <c r="J15" s="249" t="s">
        <v>9</v>
      </c>
      <c r="K15" s="156" t="s">
        <v>494</v>
      </c>
    </row>
    <row r="16" spans="1:13" ht="12.75" customHeight="1" thickBot="1" x14ac:dyDescent="0.3">
      <c r="A16" s="2"/>
      <c r="B16" s="16">
        <v>1</v>
      </c>
      <c r="C16" s="18">
        <v>2</v>
      </c>
      <c r="D16" s="18">
        <v>3</v>
      </c>
      <c r="E16" s="136">
        <v>4</v>
      </c>
      <c r="F16" s="220">
        <v>5</v>
      </c>
      <c r="G16" s="211">
        <v>6</v>
      </c>
      <c r="H16" s="211">
        <v>7</v>
      </c>
      <c r="I16" s="18">
        <v>8</v>
      </c>
      <c r="J16" s="249">
        <v>9</v>
      </c>
      <c r="K16" s="156">
        <v>10</v>
      </c>
    </row>
    <row r="17" spans="1:11" ht="12.75" customHeight="1" x14ac:dyDescent="0.25">
      <c r="A17" s="2"/>
      <c r="B17" s="22">
        <v>1</v>
      </c>
      <c r="C17" s="23" t="s">
        <v>10</v>
      </c>
      <c r="D17" s="24" t="s">
        <v>11</v>
      </c>
      <c r="E17" s="125">
        <v>50</v>
      </c>
      <c r="F17" s="215"/>
      <c r="G17" s="25">
        <f t="shared" ref="G17:G48" si="0">E17*F17</f>
        <v>0</v>
      </c>
      <c r="H17" s="200"/>
      <c r="I17" s="26">
        <f t="shared" ref="I17:I48" si="1">H17*F17+F17</f>
        <v>0</v>
      </c>
      <c r="J17" s="150">
        <f t="shared" ref="J17:J48" si="2">I17*E17</f>
        <v>0</v>
      </c>
      <c r="K17" s="204"/>
    </row>
    <row r="18" spans="1:11" ht="12.75" customHeight="1" x14ac:dyDescent="0.25">
      <c r="A18" s="2"/>
      <c r="B18" s="33">
        <v>2</v>
      </c>
      <c r="C18" s="34" t="s">
        <v>12</v>
      </c>
      <c r="D18" s="29" t="s">
        <v>11</v>
      </c>
      <c r="E18" s="126">
        <v>1930</v>
      </c>
      <c r="F18" s="209"/>
      <c r="G18" s="30">
        <f t="shared" si="0"/>
        <v>0</v>
      </c>
      <c r="H18" s="201"/>
      <c r="I18" s="36">
        <f t="shared" si="1"/>
        <v>0</v>
      </c>
      <c r="J18" s="151">
        <f t="shared" si="2"/>
        <v>0</v>
      </c>
      <c r="K18" s="205"/>
    </row>
    <row r="19" spans="1:11" ht="12.75" customHeight="1" x14ac:dyDescent="0.25">
      <c r="A19" s="2"/>
      <c r="B19" s="33">
        <v>3</v>
      </c>
      <c r="C19" s="28" t="s">
        <v>407</v>
      </c>
      <c r="D19" s="29" t="s">
        <v>11</v>
      </c>
      <c r="E19" s="126">
        <v>580</v>
      </c>
      <c r="F19" s="209"/>
      <c r="G19" s="30">
        <f t="shared" si="0"/>
        <v>0</v>
      </c>
      <c r="H19" s="201"/>
      <c r="I19" s="36">
        <f t="shared" si="1"/>
        <v>0</v>
      </c>
      <c r="J19" s="151">
        <f t="shared" si="2"/>
        <v>0</v>
      </c>
      <c r="K19" s="205"/>
    </row>
    <row r="20" spans="1:11" ht="12.75" customHeight="1" x14ac:dyDescent="0.25">
      <c r="A20" s="2"/>
      <c r="B20" s="33">
        <v>4</v>
      </c>
      <c r="C20" s="28" t="s">
        <v>13</v>
      </c>
      <c r="D20" s="29" t="s">
        <v>11</v>
      </c>
      <c r="E20" s="126">
        <v>40</v>
      </c>
      <c r="F20" s="209"/>
      <c r="G20" s="30">
        <f t="shared" si="0"/>
        <v>0</v>
      </c>
      <c r="H20" s="201"/>
      <c r="I20" s="36">
        <f t="shared" si="1"/>
        <v>0</v>
      </c>
      <c r="J20" s="151">
        <f t="shared" si="2"/>
        <v>0</v>
      </c>
      <c r="K20" s="205"/>
    </row>
    <row r="21" spans="1:11" ht="12.75" customHeight="1" x14ac:dyDescent="0.25">
      <c r="A21" s="2"/>
      <c r="B21" s="33">
        <v>5</v>
      </c>
      <c r="C21" s="28" t="s">
        <v>14</v>
      </c>
      <c r="D21" s="29" t="s">
        <v>11</v>
      </c>
      <c r="E21" s="126">
        <v>10</v>
      </c>
      <c r="F21" s="209"/>
      <c r="G21" s="30">
        <f t="shared" si="0"/>
        <v>0</v>
      </c>
      <c r="H21" s="201"/>
      <c r="I21" s="36">
        <f t="shared" si="1"/>
        <v>0</v>
      </c>
      <c r="J21" s="151">
        <f t="shared" si="2"/>
        <v>0</v>
      </c>
      <c r="K21" s="205"/>
    </row>
    <row r="22" spans="1:11" ht="12.75" customHeight="1" x14ac:dyDescent="0.25">
      <c r="A22" s="2"/>
      <c r="B22" s="33">
        <v>6</v>
      </c>
      <c r="C22" s="28" t="s">
        <v>15</v>
      </c>
      <c r="D22" s="29" t="s">
        <v>11</v>
      </c>
      <c r="E22" s="126">
        <v>40</v>
      </c>
      <c r="F22" s="209"/>
      <c r="G22" s="30">
        <f t="shared" si="0"/>
        <v>0</v>
      </c>
      <c r="H22" s="201"/>
      <c r="I22" s="36">
        <f t="shared" si="1"/>
        <v>0</v>
      </c>
      <c r="J22" s="151">
        <f t="shared" si="2"/>
        <v>0</v>
      </c>
      <c r="K22" s="205"/>
    </row>
    <row r="23" spans="1:11" ht="12.75" customHeight="1" x14ac:dyDescent="0.25">
      <c r="A23" s="2"/>
      <c r="B23" s="33">
        <v>7</v>
      </c>
      <c r="C23" s="28" t="s">
        <v>16</v>
      </c>
      <c r="D23" s="29" t="s">
        <v>11</v>
      </c>
      <c r="E23" s="126">
        <v>50</v>
      </c>
      <c r="F23" s="209"/>
      <c r="G23" s="30">
        <f t="shared" si="0"/>
        <v>0</v>
      </c>
      <c r="H23" s="201"/>
      <c r="I23" s="36">
        <f t="shared" si="1"/>
        <v>0</v>
      </c>
      <c r="J23" s="151">
        <f t="shared" si="2"/>
        <v>0</v>
      </c>
      <c r="K23" s="205"/>
    </row>
    <row r="24" spans="1:11" ht="12.75" customHeight="1" x14ac:dyDescent="0.25">
      <c r="A24" s="2"/>
      <c r="B24" s="33">
        <v>8</v>
      </c>
      <c r="C24" s="28" t="s">
        <v>17</v>
      </c>
      <c r="D24" s="29" t="s">
        <v>11</v>
      </c>
      <c r="E24" s="126">
        <v>20</v>
      </c>
      <c r="F24" s="209"/>
      <c r="G24" s="30">
        <f t="shared" si="0"/>
        <v>0</v>
      </c>
      <c r="H24" s="201"/>
      <c r="I24" s="36">
        <f t="shared" si="1"/>
        <v>0</v>
      </c>
      <c r="J24" s="151">
        <f t="shared" si="2"/>
        <v>0</v>
      </c>
      <c r="K24" s="205"/>
    </row>
    <row r="25" spans="1:11" ht="12.75" customHeight="1" x14ac:dyDescent="0.25">
      <c r="A25" s="2"/>
      <c r="B25" s="33">
        <v>9</v>
      </c>
      <c r="C25" s="28" t="s">
        <v>18</v>
      </c>
      <c r="D25" s="29" t="s">
        <v>11</v>
      </c>
      <c r="E25" s="126">
        <v>300</v>
      </c>
      <c r="F25" s="209"/>
      <c r="G25" s="30">
        <f t="shared" si="0"/>
        <v>0</v>
      </c>
      <c r="H25" s="201"/>
      <c r="I25" s="36">
        <f t="shared" si="1"/>
        <v>0</v>
      </c>
      <c r="J25" s="151">
        <f t="shared" si="2"/>
        <v>0</v>
      </c>
      <c r="K25" s="205"/>
    </row>
    <row r="26" spans="1:11" ht="12.75" customHeight="1" x14ac:dyDescent="0.25">
      <c r="A26" s="2"/>
      <c r="B26" s="33">
        <v>10</v>
      </c>
      <c r="C26" s="28" t="s">
        <v>19</v>
      </c>
      <c r="D26" s="29" t="s">
        <v>11</v>
      </c>
      <c r="E26" s="126">
        <v>200</v>
      </c>
      <c r="F26" s="209"/>
      <c r="G26" s="30">
        <f t="shared" si="0"/>
        <v>0</v>
      </c>
      <c r="H26" s="201"/>
      <c r="I26" s="36">
        <f t="shared" si="1"/>
        <v>0</v>
      </c>
      <c r="J26" s="151">
        <f t="shared" si="2"/>
        <v>0</v>
      </c>
      <c r="K26" s="205"/>
    </row>
    <row r="27" spans="1:11" ht="12.75" customHeight="1" x14ac:dyDescent="0.25">
      <c r="A27" s="2"/>
      <c r="B27" s="33">
        <v>11</v>
      </c>
      <c r="C27" s="28" t="s">
        <v>20</v>
      </c>
      <c r="D27" s="29" t="s">
        <v>11</v>
      </c>
      <c r="E27" s="126">
        <v>1900</v>
      </c>
      <c r="F27" s="209"/>
      <c r="G27" s="30">
        <f t="shared" si="0"/>
        <v>0</v>
      </c>
      <c r="H27" s="201"/>
      <c r="I27" s="36">
        <f t="shared" si="1"/>
        <v>0</v>
      </c>
      <c r="J27" s="151">
        <f t="shared" si="2"/>
        <v>0</v>
      </c>
      <c r="K27" s="205"/>
    </row>
    <row r="28" spans="1:11" ht="12.75" customHeight="1" x14ac:dyDescent="0.25">
      <c r="A28" s="2"/>
      <c r="B28" s="33">
        <v>12</v>
      </c>
      <c r="C28" s="28" t="s">
        <v>408</v>
      </c>
      <c r="D28" s="29" t="s">
        <v>11</v>
      </c>
      <c r="E28" s="126">
        <v>1900</v>
      </c>
      <c r="F28" s="209"/>
      <c r="G28" s="30">
        <f t="shared" ref="G28" si="3">E28*F28</f>
        <v>0</v>
      </c>
      <c r="H28" s="201"/>
      <c r="I28" s="36">
        <f t="shared" ref="I28" si="4">H28*F28+F28</f>
        <v>0</v>
      </c>
      <c r="J28" s="151">
        <f t="shared" ref="J28" si="5">I28*E28</f>
        <v>0</v>
      </c>
      <c r="K28" s="205"/>
    </row>
    <row r="29" spans="1:11" ht="12.75" customHeight="1" x14ac:dyDescent="0.25">
      <c r="A29" s="2"/>
      <c r="B29" s="33">
        <v>13</v>
      </c>
      <c r="C29" s="28" t="s">
        <v>21</v>
      </c>
      <c r="D29" s="29" t="s">
        <v>11</v>
      </c>
      <c r="E29" s="126">
        <v>90</v>
      </c>
      <c r="F29" s="209"/>
      <c r="G29" s="30">
        <f t="shared" si="0"/>
        <v>0</v>
      </c>
      <c r="H29" s="201"/>
      <c r="I29" s="36">
        <f t="shared" si="1"/>
        <v>0</v>
      </c>
      <c r="J29" s="151">
        <f t="shared" si="2"/>
        <v>0</v>
      </c>
      <c r="K29" s="205"/>
    </row>
    <row r="30" spans="1:11" ht="12.75" customHeight="1" x14ac:dyDescent="0.25">
      <c r="A30" s="2"/>
      <c r="B30" s="33">
        <v>14</v>
      </c>
      <c r="C30" s="28" t="s">
        <v>22</v>
      </c>
      <c r="D30" s="29" t="s">
        <v>11</v>
      </c>
      <c r="E30" s="126">
        <v>40</v>
      </c>
      <c r="F30" s="209"/>
      <c r="G30" s="30">
        <f t="shared" si="0"/>
        <v>0</v>
      </c>
      <c r="H30" s="201"/>
      <c r="I30" s="36">
        <f t="shared" si="1"/>
        <v>0</v>
      </c>
      <c r="J30" s="151">
        <f t="shared" si="2"/>
        <v>0</v>
      </c>
      <c r="K30" s="205"/>
    </row>
    <row r="31" spans="1:11" ht="12.75" customHeight="1" x14ac:dyDescent="0.25">
      <c r="A31" s="2"/>
      <c r="B31" s="33">
        <v>15</v>
      </c>
      <c r="C31" s="28" t="s">
        <v>23</v>
      </c>
      <c r="D31" s="29" t="s">
        <v>11</v>
      </c>
      <c r="E31" s="126">
        <v>50</v>
      </c>
      <c r="F31" s="209"/>
      <c r="G31" s="30">
        <f t="shared" si="0"/>
        <v>0</v>
      </c>
      <c r="H31" s="201"/>
      <c r="I31" s="36">
        <f t="shared" si="1"/>
        <v>0</v>
      </c>
      <c r="J31" s="151">
        <f t="shared" si="2"/>
        <v>0</v>
      </c>
      <c r="K31" s="205"/>
    </row>
    <row r="32" spans="1:11" ht="12.75" customHeight="1" x14ac:dyDescent="0.25">
      <c r="A32" s="2"/>
      <c r="B32" s="33">
        <v>16</v>
      </c>
      <c r="C32" s="28" t="s">
        <v>24</v>
      </c>
      <c r="D32" s="29" t="s">
        <v>11</v>
      </c>
      <c r="E32" s="126">
        <v>820</v>
      </c>
      <c r="F32" s="209"/>
      <c r="G32" s="30">
        <f t="shared" si="0"/>
        <v>0</v>
      </c>
      <c r="H32" s="201"/>
      <c r="I32" s="36">
        <f t="shared" si="1"/>
        <v>0</v>
      </c>
      <c r="J32" s="151">
        <f t="shared" si="2"/>
        <v>0</v>
      </c>
      <c r="K32" s="205"/>
    </row>
    <row r="33" spans="1:11" ht="12.75" customHeight="1" x14ac:dyDescent="0.25">
      <c r="A33" s="2"/>
      <c r="B33" s="33">
        <v>17</v>
      </c>
      <c r="C33" s="28" t="s">
        <v>25</v>
      </c>
      <c r="D33" s="29" t="s">
        <v>11</v>
      </c>
      <c r="E33" s="126">
        <v>740</v>
      </c>
      <c r="F33" s="209"/>
      <c r="G33" s="30">
        <f t="shared" si="0"/>
        <v>0</v>
      </c>
      <c r="H33" s="201"/>
      <c r="I33" s="36">
        <f t="shared" si="1"/>
        <v>0</v>
      </c>
      <c r="J33" s="151">
        <f t="shared" si="2"/>
        <v>0</v>
      </c>
      <c r="K33" s="205"/>
    </row>
    <row r="34" spans="1:11" ht="12.75" customHeight="1" x14ac:dyDescent="0.25">
      <c r="A34" s="2"/>
      <c r="B34" s="33">
        <v>18</v>
      </c>
      <c r="C34" s="28" t="s">
        <v>26</v>
      </c>
      <c r="D34" s="29" t="s">
        <v>11</v>
      </c>
      <c r="E34" s="126">
        <v>300</v>
      </c>
      <c r="F34" s="209"/>
      <c r="G34" s="30">
        <f t="shared" si="0"/>
        <v>0</v>
      </c>
      <c r="H34" s="201"/>
      <c r="I34" s="36">
        <f t="shared" si="1"/>
        <v>0</v>
      </c>
      <c r="J34" s="151">
        <f t="shared" si="2"/>
        <v>0</v>
      </c>
      <c r="K34" s="205"/>
    </row>
    <row r="35" spans="1:11" ht="12.75" customHeight="1" x14ac:dyDescent="0.25">
      <c r="A35" s="2"/>
      <c r="B35" s="33">
        <v>19</v>
      </c>
      <c r="C35" s="28" t="s">
        <v>27</v>
      </c>
      <c r="D35" s="29" t="s">
        <v>11</v>
      </c>
      <c r="E35" s="126">
        <v>550</v>
      </c>
      <c r="F35" s="209"/>
      <c r="G35" s="30">
        <f t="shared" si="0"/>
        <v>0</v>
      </c>
      <c r="H35" s="201"/>
      <c r="I35" s="36">
        <f t="shared" si="1"/>
        <v>0</v>
      </c>
      <c r="J35" s="151">
        <f t="shared" si="2"/>
        <v>0</v>
      </c>
      <c r="K35" s="205"/>
    </row>
    <row r="36" spans="1:11" ht="12.75" customHeight="1" x14ac:dyDescent="0.25">
      <c r="A36" s="2"/>
      <c r="B36" s="33">
        <v>20</v>
      </c>
      <c r="C36" s="28" t="s">
        <v>28</v>
      </c>
      <c r="D36" s="29" t="s">
        <v>11</v>
      </c>
      <c r="E36" s="126">
        <v>320</v>
      </c>
      <c r="F36" s="209"/>
      <c r="G36" s="30">
        <f t="shared" si="0"/>
        <v>0</v>
      </c>
      <c r="H36" s="201"/>
      <c r="I36" s="36">
        <f t="shared" si="1"/>
        <v>0</v>
      </c>
      <c r="J36" s="151">
        <f t="shared" si="2"/>
        <v>0</v>
      </c>
      <c r="K36" s="205"/>
    </row>
    <row r="37" spans="1:11" ht="12.75" customHeight="1" x14ac:dyDescent="0.25">
      <c r="A37" s="2"/>
      <c r="B37" s="33">
        <v>21</v>
      </c>
      <c r="C37" s="28" t="s">
        <v>409</v>
      </c>
      <c r="D37" s="29" t="s">
        <v>11</v>
      </c>
      <c r="E37" s="126">
        <v>30</v>
      </c>
      <c r="F37" s="209"/>
      <c r="G37" s="30">
        <f t="shared" si="0"/>
        <v>0</v>
      </c>
      <c r="H37" s="201"/>
      <c r="I37" s="36">
        <f t="shared" si="1"/>
        <v>0</v>
      </c>
      <c r="J37" s="151">
        <f t="shared" si="2"/>
        <v>0</v>
      </c>
      <c r="K37" s="205"/>
    </row>
    <row r="38" spans="1:11" ht="12.75" customHeight="1" x14ac:dyDescent="0.25">
      <c r="A38" s="2"/>
      <c r="B38" s="33">
        <v>22</v>
      </c>
      <c r="C38" s="28" t="s">
        <v>410</v>
      </c>
      <c r="D38" s="29" t="s">
        <v>11</v>
      </c>
      <c r="E38" s="126">
        <v>470</v>
      </c>
      <c r="F38" s="209"/>
      <c r="G38" s="30">
        <f t="shared" si="0"/>
        <v>0</v>
      </c>
      <c r="H38" s="201"/>
      <c r="I38" s="36">
        <f t="shared" si="1"/>
        <v>0</v>
      </c>
      <c r="J38" s="151">
        <f t="shared" si="2"/>
        <v>0</v>
      </c>
      <c r="K38" s="205"/>
    </row>
    <row r="39" spans="1:11" ht="12.75" customHeight="1" x14ac:dyDescent="0.25">
      <c r="A39" s="2"/>
      <c r="B39" s="33">
        <v>23</v>
      </c>
      <c r="C39" s="28" t="s">
        <v>29</v>
      </c>
      <c r="D39" s="29" t="s">
        <v>11</v>
      </c>
      <c r="E39" s="126">
        <v>110</v>
      </c>
      <c r="F39" s="209"/>
      <c r="G39" s="30">
        <f t="shared" si="0"/>
        <v>0</v>
      </c>
      <c r="H39" s="201"/>
      <c r="I39" s="36">
        <f t="shared" si="1"/>
        <v>0</v>
      </c>
      <c r="J39" s="151">
        <f t="shared" si="2"/>
        <v>0</v>
      </c>
      <c r="K39" s="205"/>
    </row>
    <row r="40" spans="1:11" ht="12.75" customHeight="1" x14ac:dyDescent="0.25">
      <c r="A40" s="2"/>
      <c r="B40" s="33">
        <v>24</v>
      </c>
      <c r="C40" s="111" t="s">
        <v>411</v>
      </c>
      <c r="D40" s="37" t="s">
        <v>11</v>
      </c>
      <c r="E40" s="126">
        <v>350</v>
      </c>
      <c r="F40" s="209"/>
      <c r="G40" s="30">
        <f t="shared" si="0"/>
        <v>0</v>
      </c>
      <c r="H40" s="201"/>
      <c r="I40" s="36">
        <f t="shared" si="1"/>
        <v>0</v>
      </c>
      <c r="J40" s="151">
        <f t="shared" si="2"/>
        <v>0</v>
      </c>
      <c r="K40" s="205"/>
    </row>
    <row r="41" spans="1:11" ht="12.75" customHeight="1" x14ac:dyDescent="0.25">
      <c r="A41" s="2"/>
      <c r="B41" s="33">
        <v>25</v>
      </c>
      <c r="C41" s="28" t="s">
        <v>30</v>
      </c>
      <c r="D41" s="29" t="s">
        <v>11</v>
      </c>
      <c r="E41" s="126">
        <v>65</v>
      </c>
      <c r="F41" s="209"/>
      <c r="G41" s="30">
        <f t="shared" si="0"/>
        <v>0</v>
      </c>
      <c r="H41" s="201"/>
      <c r="I41" s="36">
        <f t="shared" si="1"/>
        <v>0</v>
      </c>
      <c r="J41" s="151">
        <f t="shared" si="2"/>
        <v>0</v>
      </c>
      <c r="K41" s="205"/>
    </row>
    <row r="42" spans="1:11" ht="12.75" customHeight="1" x14ac:dyDescent="0.25">
      <c r="A42" s="2"/>
      <c r="B42" s="33">
        <v>26</v>
      </c>
      <c r="C42" s="28" t="s">
        <v>31</v>
      </c>
      <c r="D42" s="29" t="s">
        <v>11</v>
      </c>
      <c r="E42" s="126">
        <v>210</v>
      </c>
      <c r="F42" s="209"/>
      <c r="G42" s="30">
        <f t="shared" si="0"/>
        <v>0</v>
      </c>
      <c r="H42" s="201"/>
      <c r="I42" s="36">
        <f t="shared" si="1"/>
        <v>0</v>
      </c>
      <c r="J42" s="151">
        <f t="shared" si="2"/>
        <v>0</v>
      </c>
      <c r="K42" s="205"/>
    </row>
    <row r="43" spans="1:11" ht="12.75" customHeight="1" x14ac:dyDescent="0.25">
      <c r="A43" s="2"/>
      <c r="B43" s="33">
        <v>27</v>
      </c>
      <c r="C43" s="28" t="s">
        <v>32</v>
      </c>
      <c r="D43" s="29" t="s">
        <v>11</v>
      </c>
      <c r="E43" s="126">
        <v>30</v>
      </c>
      <c r="F43" s="209"/>
      <c r="G43" s="30">
        <f t="shared" si="0"/>
        <v>0</v>
      </c>
      <c r="H43" s="201"/>
      <c r="I43" s="36">
        <f t="shared" si="1"/>
        <v>0</v>
      </c>
      <c r="J43" s="151">
        <f t="shared" si="2"/>
        <v>0</v>
      </c>
      <c r="K43" s="205"/>
    </row>
    <row r="44" spans="1:11" ht="12.75" customHeight="1" x14ac:dyDescent="0.25">
      <c r="A44" s="2"/>
      <c r="B44" s="33">
        <v>28</v>
      </c>
      <c r="C44" s="28" t="s">
        <v>33</v>
      </c>
      <c r="D44" s="29" t="s">
        <v>11</v>
      </c>
      <c r="E44" s="126">
        <v>50</v>
      </c>
      <c r="F44" s="209"/>
      <c r="G44" s="30">
        <f t="shared" si="0"/>
        <v>0</v>
      </c>
      <c r="H44" s="201"/>
      <c r="I44" s="36">
        <f t="shared" si="1"/>
        <v>0</v>
      </c>
      <c r="J44" s="151">
        <f t="shared" si="2"/>
        <v>0</v>
      </c>
      <c r="K44" s="205"/>
    </row>
    <row r="45" spans="1:11" ht="12.75" customHeight="1" x14ac:dyDescent="0.25">
      <c r="A45" s="2"/>
      <c r="B45" s="33">
        <v>29</v>
      </c>
      <c r="C45" s="28" t="s">
        <v>34</v>
      </c>
      <c r="D45" s="29" t="s">
        <v>11</v>
      </c>
      <c r="E45" s="126">
        <v>10</v>
      </c>
      <c r="F45" s="209"/>
      <c r="G45" s="30">
        <f t="shared" si="0"/>
        <v>0</v>
      </c>
      <c r="H45" s="201"/>
      <c r="I45" s="36">
        <f t="shared" si="1"/>
        <v>0</v>
      </c>
      <c r="J45" s="151">
        <f t="shared" si="2"/>
        <v>0</v>
      </c>
      <c r="K45" s="205"/>
    </row>
    <row r="46" spans="1:11" ht="12.75" customHeight="1" x14ac:dyDescent="0.25">
      <c r="A46" s="2"/>
      <c r="B46" s="33">
        <v>30</v>
      </c>
      <c r="C46" s="28" t="s">
        <v>35</v>
      </c>
      <c r="D46" s="29" t="s">
        <v>11</v>
      </c>
      <c r="E46" s="126">
        <v>10</v>
      </c>
      <c r="F46" s="209"/>
      <c r="G46" s="30">
        <f t="shared" si="0"/>
        <v>0</v>
      </c>
      <c r="H46" s="201"/>
      <c r="I46" s="36">
        <f t="shared" si="1"/>
        <v>0</v>
      </c>
      <c r="J46" s="151">
        <f t="shared" si="2"/>
        <v>0</v>
      </c>
      <c r="K46" s="205"/>
    </row>
    <row r="47" spans="1:11" ht="12.75" customHeight="1" x14ac:dyDescent="0.25">
      <c r="A47" s="2"/>
      <c r="B47" s="33">
        <v>31</v>
      </c>
      <c r="C47" s="28" t="s">
        <v>36</v>
      </c>
      <c r="D47" s="29" t="s">
        <v>11</v>
      </c>
      <c r="E47" s="126">
        <v>20</v>
      </c>
      <c r="F47" s="209"/>
      <c r="G47" s="30">
        <f t="shared" si="0"/>
        <v>0</v>
      </c>
      <c r="H47" s="201"/>
      <c r="I47" s="36">
        <f t="shared" si="1"/>
        <v>0</v>
      </c>
      <c r="J47" s="151">
        <f t="shared" si="2"/>
        <v>0</v>
      </c>
      <c r="K47" s="205"/>
    </row>
    <row r="48" spans="1:11" ht="12.75" customHeight="1" thickBot="1" x14ac:dyDescent="0.3">
      <c r="A48" s="2"/>
      <c r="B48" s="54">
        <v>32</v>
      </c>
      <c r="C48" s="76" t="s">
        <v>37</v>
      </c>
      <c r="D48" s="21" t="s">
        <v>11</v>
      </c>
      <c r="E48" s="127">
        <v>10</v>
      </c>
      <c r="F48" s="209"/>
      <c r="G48" s="39">
        <f t="shared" si="0"/>
        <v>0</v>
      </c>
      <c r="H48" s="202"/>
      <c r="I48" s="66">
        <f t="shared" si="1"/>
        <v>0</v>
      </c>
      <c r="J48" s="152">
        <f t="shared" si="2"/>
        <v>0</v>
      </c>
      <c r="K48" s="206"/>
    </row>
    <row r="49" spans="1:11" ht="12.75" customHeight="1" x14ac:dyDescent="0.25">
      <c r="A49" s="2"/>
      <c r="B49" s="27">
        <v>33</v>
      </c>
      <c r="C49" s="35" t="s">
        <v>38</v>
      </c>
      <c r="D49" s="75" t="s">
        <v>11</v>
      </c>
      <c r="E49" s="128">
        <v>20</v>
      </c>
      <c r="F49" s="209"/>
      <c r="G49" s="60">
        <f t="shared" ref="G49:G96" si="6">E49*F49</f>
        <v>0</v>
      </c>
      <c r="H49" s="203"/>
      <c r="I49" s="31">
        <f t="shared" ref="I49:I96" si="7">H49*F49+F49</f>
        <v>0</v>
      </c>
      <c r="J49" s="153">
        <f t="shared" ref="J49:J96" si="8">I49*E49</f>
        <v>0</v>
      </c>
      <c r="K49" s="207"/>
    </row>
    <row r="50" spans="1:11" ht="12.75" customHeight="1" x14ac:dyDescent="0.25">
      <c r="A50" s="2"/>
      <c r="B50" s="33">
        <v>34</v>
      </c>
      <c r="C50" s="28" t="s">
        <v>39</v>
      </c>
      <c r="D50" s="29" t="s">
        <v>11</v>
      </c>
      <c r="E50" s="126">
        <v>50</v>
      </c>
      <c r="F50" s="209"/>
      <c r="G50" s="30">
        <f t="shared" si="6"/>
        <v>0</v>
      </c>
      <c r="H50" s="201"/>
      <c r="I50" s="36">
        <f t="shared" si="7"/>
        <v>0</v>
      </c>
      <c r="J50" s="151">
        <f t="shared" si="8"/>
        <v>0</v>
      </c>
      <c r="K50" s="205"/>
    </row>
    <row r="51" spans="1:11" ht="12.75" customHeight="1" x14ac:dyDescent="0.25">
      <c r="A51" s="2"/>
      <c r="B51" s="33">
        <v>35</v>
      </c>
      <c r="C51" s="28" t="s">
        <v>40</v>
      </c>
      <c r="D51" s="29" t="s">
        <v>11</v>
      </c>
      <c r="E51" s="126">
        <v>240</v>
      </c>
      <c r="F51" s="209"/>
      <c r="G51" s="30">
        <f t="shared" si="6"/>
        <v>0</v>
      </c>
      <c r="H51" s="201"/>
      <c r="I51" s="36">
        <f t="shared" si="7"/>
        <v>0</v>
      </c>
      <c r="J51" s="151">
        <f t="shared" si="8"/>
        <v>0</v>
      </c>
      <c r="K51" s="205"/>
    </row>
    <row r="52" spans="1:11" ht="12.75" customHeight="1" x14ac:dyDescent="0.25">
      <c r="A52" s="2"/>
      <c r="B52" s="33">
        <v>36</v>
      </c>
      <c r="C52" s="28" t="s">
        <v>41</v>
      </c>
      <c r="D52" s="29" t="s">
        <v>11</v>
      </c>
      <c r="E52" s="126">
        <v>70</v>
      </c>
      <c r="F52" s="209"/>
      <c r="G52" s="30">
        <f t="shared" si="6"/>
        <v>0</v>
      </c>
      <c r="H52" s="201"/>
      <c r="I52" s="36">
        <f t="shared" si="7"/>
        <v>0</v>
      </c>
      <c r="J52" s="151">
        <f t="shared" si="8"/>
        <v>0</v>
      </c>
      <c r="K52" s="205"/>
    </row>
    <row r="53" spans="1:11" ht="12.75" customHeight="1" x14ac:dyDescent="0.25">
      <c r="A53" s="2"/>
      <c r="B53" s="33">
        <v>37</v>
      </c>
      <c r="C53" s="28" t="s">
        <v>42</v>
      </c>
      <c r="D53" s="29" t="s">
        <v>11</v>
      </c>
      <c r="E53" s="126">
        <v>200</v>
      </c>
      <c r="F53" s="209"/>
      <c r="G53" s="30">
        <f t="shared" si="6"/>
        <v>0</v>
      </c>
      <c r="H53" s="201"/>
      <c r="I53" s="36">
        <f t="shared" si="7"/>
        <v>0</v>
      </c>
      <c r="J53" s="151">
        <f t="shared" si="8"/>
        <v>0</v>
      </c>
      <c r="K53" s="205"/>
    </row>
    <row r="54" spans="1:11" ht="12.75" customHeight="1" x14ac:dyDescent="0.25">
      <c r="A54" s="2"/>
      <c r="B54" s="33">
        <v>38</v>
      </c>
      <c r="C54" s="28" t="s">
        <v>43</v>
      </c>
      <c r="D54" s="29" t="s">
        <v>11</v>
      </c>
      <c r="E54" s="126">
        <v>900</v>
      </c>
      <c r="F54" s="209"/>
      <c r="G54" s="30">
        <f t="shared" si="6"/>
        <v>0</v>
      </c>
      <c r="H54" s="201"/>
      <c r="I54" s="36">
        <f t="shared" si="7"/>
        <v>0</v>
      </c>
      <c r="J54" s="151">
        <f t="shared" si="8"/>
        <v>0</v>
      </c>
      <c r="K54" s="205"/>
    </row>
    <row r="55" spans="1:11" ht="12.75" customHeight="1" x14ac:dyDescent="0.25">
      <c r="A55" s="2"/>
      <c r="B55" s="33">
        <v>39</v>
      </c>
      <c r="C55" s="28" t="s">
        <v>44</v>
      </c>
      <c r="D55" s="29" t="s">
        <v>11</v>
      </c>
      <c r="E55" s="126">
        <v>125</v>
      </c>
      <c r="F55" s="209"/>
      <c r="G55" s="30">
        <f t="shared" si="6"/>
        <v>0</v>
      </c>
      <c r="H55" s="201"/>
      <c r="I55" s="36">
        <f t="shared" si="7"/>
        <v>0</v>
      </c>
      <c r="J55" s="151">
        <f t="shared" si="8"/>
        <v>0</v>
      </c>
      <c r="K55" s="205"/>
    </row>
    <row r="56" spans="1:11" ht="12.75" customHeight="1" x14ac:dyDescent="0.25">
      <c r="A56" s="2"/>
      <c r="B56" s="33">
        <v>40</v>
      </c>
      <c r="C56" s="28" t="s">
        <v>45</v>
      </c>
      <c r="D56" s="29" t="s">
        <v>11</v>
      </c>
      <c r="E56" s="126">
        <v>50</v>
      </c>
      <c r="F56" s="209"/>
      <c r="G56" s="30">
        <f t="shared" si="6"/>
        <v>0</v>
      </c>
      <c r="H56" s="201"/>
      <c r="I56" s="36">
        <f t="shared" si="7"/>
        <v>0</v>
      </c>
      <c r="J56" s="151">
        <f t="shared" si="8"/>
        <v>0</v>
      </c>
      <c r="K56" s="205"/>
    </row>
    <row r="57" spans="1:11" ht="12.75" customHeight="1" x14ac:dyDescent="0.25">
      <c r="A57" s="2"/>
      <c r="B57" s="33">
        <v>41</v>
      </c>
      <c r="C57" s="28" t="s">
        <v>46</v>
      </c>
      <c r="D57" s="29" t="s">
        <v>11</v>
      </c>
      <c r="E57" s="126">
        <v>65</v>
      </c>
      <c r="F57" s="209"/>
      <c r="G57" s="30">
        <f t="shared" si="6"/>
        <v>0</v>
      </c>
      <c r="H57" s="201"/>
      <c r="I57" s="36">
        <f t="shared" si="7"/>
        <v>0</v>
      </c>
      <c r="J57" s="151">
        <f t="shared" si="8"/>
        <v>0</v>
      </c>
      <c r="K57" s="205"/>
    </row>
    <row r="58" spans="1:11" ht="12.75" customHeight="1" x14ac:dyDescent="0.25">
      <c r="A58" s="2"/>
      <c r="B58" s="33">
        <v>42</v>
      </c>
      <c r="C58" s="28" t="s">
        <v>47</v>
      </c>
      <c r="D58" s="29" t="s">
        <v>11</v>
      </c>
      <c r="E58" s="126">
        <v>136</v>
      </c>
      <c r="F58" s="209"/>
      <c r="G58" s="30">
        <f t="shared" si="6"/>
        <v>0</v>
      </c>
      <c r="H58" s="201"/>
      <c r="I58" s="36">
        <f t="shared" si="7"/>
        <v>0</v>
      </c>
      <c r="J58" s="151">
        <f t="shared" si="8"/>
        <v>0</v>
      </c>
      <c r="K58" s="205"/>
    </row>
    <row r="59" spans="1:11" ht="12.75" customHeight="1" x14ac:dyDescent="0.25">
      <c r="A59" s="2"/>
      <c r="B59" s="33">
        <v>43</v>
      </c>
      <c r="C59" s="28" t="s">
        <v>48</v>
      </c>
      <c r="D59" s="29" t="s">
        <v>11</v>
      </c>
      <c r="E59" s="126">
        <v>25</v>
      </c>
      <c r="F59" s="209"/>
      <c r="G59" s="30">
        <f t="shared" si="6"/>
        <v>0</v>
      </c>
      <c r="H59" s="201"/>
      <c r="I59" s="36">
        <f t="shared" si="7"/>
        <v>0</v>
      </c>
      <c r="J59" s="151">
        <f t="shared" si="8"/>
        <v>0</v>
      </c>
      <c r="K59" s="205"/>
    </row>
    <row r="60" spans="1:11" ht="12.75" customHeight="1" x14ac:dyDescent="0.25">
      <c r="A60" s="2"/>
      <c r="B60" s="33">
        <v>44</v>
      </c>
      <c r="C60" s="28" t="s">
        <v>49</v>
      </c>
      <c r="D60" s="29" t="s">
        <v>11</v>
      </c>
      <c r="E60" s="126">
        <v>25</v>
      </c>
      <c r="F60" s="209"/>
      <c r="G60" s="30">
        <f t="shared" si="6"/>
        <v>0</v>
      </c>
      <c r="H60" s="201"/>
      <c r="I60" s="36">
        <f t="shared" si="7"/>
        <v>0</v>
      </c>
      <c r="J60" s="151">
        <f t="shared" si="8"/>
        <v>0</v>
      </c>
      <c r="K60" s="205"/>
    </row>
    <row r="61" spans="1:11" ht="12.75" customHeight="1" x14ac:dyDescent="0.25">
      <c r="A61" s="2"/>
      <c r="B61" s="33">
        <v>45</v>
      </c>
      <c r="C61" s="28" t="s">
        <v>50</v>
      </c>
      <c r="D61" s="29" t="s">
        <v>11</v>
      </c>
      <c r="E61" s="126">
        <v>400</v>
      </c>
      <c r="F61" s="209"/>
      <c r="G61" s="30">
        <f t="shared" si="6"/>
        <v>0</v>
      </c>
      <c r="H61" s="201"/>
      <c r="I61" s="36">
        <f t="shared" si="7"/>
        <v>0</v>
      </c>
      <c r="J61" s="151">
        <f t="shared" si="8"/>
        <v>0</v>
      </c>
      <c r="K61" s="205"/>
    </row>
    <row r="62" spans="1:11" ht="12.75" customHeight="1" x14ac:dyDescent="0.25">
      <c r="A62" s="2"/>
      <c r="B62" s="33">
        <v>46</v>
      </c>
      <c r="C62" s="28" t="s">
        <v>51</v>
      </c>
      <c r="D62" s="29" t="s">
        <v>11</v>
      </c>
      <c r="E62" s="126">
        <v>10</v>
      </c>
      <c r="F62" s="209"/>
      <c r="G62" s="30">
        <f t="shared" si="6"/>
        <v>0</v>
      </c>
      <c r="H62" s="201"/>
      <c r="I62" s="36">
        <f t="shared" si="7"/>
        <v>0</v>
      </c>
      <c r="J62" s="151">
        <f t="shared" si="8"/>
        <v>0</v>
      </c>
      <c r="K62" s="205"/>
    </row>
    <row r="63" spans="1:11" ht="12.75" customHeight="1" x14ac:dyDescent="0.25">
      <c r="A63" s="2"/>
      <c r="B63" s="33">
        <v>47</v>
      </c>
      <c r="C63" s="28" t="s">
        <v>52</v>
      </c>
      <c r="D63" s="29" t="s">
        <v>11</v>
      </c>
      <c r="E63" s="126">
        <v>120</v>
      </c>
      <c r="F63" s="209"/>
      <c r="G63" s="30">
        <f t="shared" si="6"/>
        <v>0</v>
      </c>
      <c r="H63" s="201"/>
      <c r="I63" s="36">
        <f t="shared" si="7"/>
        <v>0</v>
      </c>
      <c r="J63" s="151">
        <f t="shared" si="8"/>
        <v>0</v>
      </c>
      <c r="K63" s="205"/>
    </row>
    <row r="64" spans="1:11" ht="12.75" customHeight="1" x14ac:dyDescent="0.25">
      <c r="A64" s="2"/>
      <c r="B64" s="33">
        <v>48</v>
      </c>
      <c r="C64" s="28" t="s">
        <v>53</v>
      </c>
      <c r="D64" s="29" t="s">
        <v>11</v>
      </c>
      <c r="E64" s="126">
        <v>490</v>
      </c>
      <c r="F64" s="209"/>
      <c r="G64" s="30">
        <f t="shared" si="6"/>
        <v>0</v>
      </c>
      <c r="H64" s="201"/>
      <c r="I64" s="36">
        <f t="shared" si="7"/>
        <v>0</v>
      </c>
      <c r="J64" s="151">
        <f t="shared" si="8"/>
        <v>0</v>
      </c>
      <c r="K64" s="205"/>
    </row>
    <row r="65" spans="1:11" ht="12.75" customHeight="1" x14ac:dyDescent="0.25">
      <c r="A65" s="2"/>
      <c r="B65" s="33">
        <v>49</v>
      </c>
      <c r="C65" s="28" t="s">
        <v>54</v>
      </c>
      <c r="D65" s="29" t="s">
        <v>11</v>
      </c>
      <c r="E65" s="126">
        <v>80</v>
      </c>
      <c r="F65" s="209"/>
      <c r="G65" s="30">
        <f t="shared" si="6"/>
        <v>0</v>
      </c>
      <c r="H65" s="201"/>
      <c r="I65" s="36">
        <f t="shared" si="7"/>
        <v>0</v>
      </c>
      <c r="J65" s="151">
        <f t="shared" si="8"/>
        <v>0</v>
      </c>
      <c r="K65" s="205"/>
    </row>
    <row r="66" spans="1:11" ht="12.75" customHeight="1" x14ac:dyDescent="0.25">
      <c r="A66" s="2"/>
      <c r="B66" s="33">
        <v>50</v>
      </c>
      <c r="C66" s="28" t="s">
        <v>55</v>
      </c>
      <c r="D66" s="29" t="s">
        <v>11</v>
      </c>
      <c r="E66" s="126">
        <v>1035</v>
      </c>
      <c r="F66" s="209"/>
      <c r="G66" s="30">
        <f t="shared" si="6"/>
        <v>0</v>
      </c>
      <c r="H66" s="201"/>
      <c r="I66" s="36">
        <f t="shared" si="7"/>
        <v>0</v>
      </c>
      <c r="J66" s="151">
        <f t="shared" si="8"/>
        <v>0</v>
      </c>
      <c r="K66" s="205"/>
    </row>
    <row r="67" spans="1:11" ht="12.75" customHeight="1" x14ac:dyDescent="0.25">
      <c r="A67" s="2"/>
      <c r="B67" s="33">
        <v>51</v>
      </c>
      <c r="C67" s="28" t="s">
        <v>56</v>
      </c>
      <c r="D67" s="29" t="s">
        <v>11</v>
      </c>
      <c r="E67" s="126">
        <v>20</v>
      </c>
      <c r="F67" s="209"/>
      <c r="G67" s="30">
        <f t="shared" si="6"/>
        <v>0</v>
      </c>
      <c r="H67" s="201"/>
      <c r="I67" s="36">
        <f t="shared" si="7"/>
        <v>0</v>
      </c>
      <c r="J67" s="151">
        <f t="shared" si="8"/>
        <v>0</v>
      </c>
      <c r="K67" s="205"/>
    </row>
    <row r="68" spans="1:11" ht="12.75" customHeight="1" x14ac:dyDescent="0.25">
      <c r="A68" s="2"/>
      <c r="B68" s="33">
        <v>52</v>
      </c>
      <c r="C68" s="28" t="s">
        <v>57</v>
      </c>
      <c r="D68" s="29" t="s">
        <v>11</v>
      </c>
      <c r="E68" s="126">
        <v>880</v>
      </c>
      <c r="F68" s="209"/>
      <c r="G68" s="30">
        <f t="shared" si="6"/>
        <v>0</v>
      </c>
      <c r="H68" s="201"/>
      <c r="I68" s="36">
        <f t="shared" si="7"/>
        <v>0</v>
      </c>
      <c r="J68" s="151">
        <f t="shared" si="8"/>
        <v>0</v>
      </c>
      <c r="K68" s="205"/>
    </row>
    <row r="69" spans="1:11" ht="12.75" customHeight="1" x14ac:dyDescent="0.25">
      <c r="A69" s="2"/>
      <c r="B69" s="33">
        <v>53</v>
      </c>
      <c r="C69" s="28" t="s">
        <v>58</v>
      </c>
      <c r="D69" s="29" t="s">
        <v>11</v>
      </c>
      <c r="E69" s="126">
        <v>10970</v>
      </c>
      <c r="F69" s="209"/>
      <c r="G69" s="30">
        <f t="shared" si="6"/>
        <v>0</v>
      </c>
      <c r="H69" s="201"/>
      <c r="I69" s="36">
        <f t="shared" si="7"/>
        <v>0</v>
      </c>
      <c r="J69" s="151">
        <f t="shared" si="8"/>
        <v>0</v>
      </c>
      <c r="K69" s="205"/>
    </row>
    <row r="70" spans="1:11" ht="12.75" customHeight="1" x14ac:dyDescent="0.25">
      <c r="A70" s="2"/>
      <c r="B70" s="33">
        <v>54</v>
      </c>
      <c r="C70" s="28" t="s">
        <v>59</v>
      </c>
      <c r="D70" s="29" t="s">
        <v>11</v>
      </c>
      <c r="E70" s="126">
        <v>40</v>
      </c>
      <c r="F70" s="209"/>
      <c r="G70" s="30">
        <f t="shared" si="6"/>
        <v>0</v>
      </c>
      <c r="H70" s="201"/>
      <c r="I70" s="36">
        <f t="shared" si="7"/>
        <v>0</v>
      </c>
      <c r="J70" s="151">
        <f t="shared" si="8"/>
        <v>0</v>
      </c>
      <c r="K70" s="205"/>
    </row>
    <row r="71" spans="1:11" ht="12.75" customHeight="1" x14ac:dyDescent="0.25">
      <c r="A71" s="2"/>
      <c r="B71" s="33">
        <v>55</v>
      </c>
      <c r="C71" s="28" t="s">
        <v>60</v>
      </c>
      <c r="D71" s="29" t="s">
        <v>11</v>
      </c>
      <c r="E71" s="126">
        <v>2050</v>
      </c>
      <c r="F71" s="209"/>
      <c r="G71" s="30">
        <f t="shared" si="6"/>
        <v>0</v>
      </c>
      <c r="H71" s="201"/>
      <c r="I71" s="36">
        <f t="shared" si="7"/>
        <v>0</v>
      </c>
      <c r="J71" s="151">
        <f t="shared" si="8"/>
        <v>0</v>
      </c>
      <c r="K71" s="205"/>
    </row>
    <row r="72" spans="1:11" ht="12.75" customHeight="1" x14ac:dyDescent="0.25">
      <c r="A72" s="2"/>
      <c r="B72" s="33">
        <v>56</v>
      </c>
      <c r="C72" s="28" t="s">
        <v>61</v>
      </c>
      <c r="D72" s="29" t="s">
        <v>11</v>
      </c>
      <c r="E72" s="126">
        <v>400</v>
      </c>
      <c r="F72" s="209"/>
      <c r="G72" s="30">
        <f t="shared" si="6"/>
        <v>0</v>
      </c>
      <c r="H72" s="201"/>
      <c r="I72" s="36">
        <f t="shared" si="7"/>
        <v>0</v>
      </c>
      <c r="J72" s="151">
        <f t="shared" si="8"/>
        <v>0</v>
      </c>
      <c r="K72" s="205"/>
    </row>
    <row r="73" spans="1:11" ht="12.75" customHeight="1" x14ac:dyDescent="0.25">
      <c r="A73" s="2"/>
      <c r="B73" s="33">
        <v>57</v>
      </c>
      <c r="C73" s="28" t="s">
        <v>62</v>
      </c>
      <c r="D73" s="29" t="s">
        <v>11</v>
      </c>
      <c r="E73" s="126">
        <v>5</v>
      </c>
      <c r="F73" s="209"/>
      <c r="G73" s="30">
        <f t="shared" si="6"/>
        <v>0</v>
      </c>
      <c r="H73" s="201"/>
      <c r="I73" s="36">
        <f t="shared" si="7"/>
        <v>0</v>
      </c>
      <c r="J73" s="151">
        <f t="shared" si="8"/>
        <v>0</v>
      </c>
      <c r="K73" s="205"/>
    </row>
    <row r="74" spans="1:11" ht="12.75" customHeight="1" x14ac:dyDescent="0.25">
      <c r="A74" s="2"/>
      <c r="B74" s="33">
        <v>58</v>
      </c>
      <c r="C74" s="28" t="s">
        <v>63</v>
      </c>
      <c r="D74" s="29" t="s">
        <v>11</v>
      </c>
      <c r="E74" s="126">
        <v>20</v>
      </c>
      <c r="F74" s="209"/>
      <c r="G74" s="30">
        <f t="shared" si="6"/>
        <v>0</v>
      </c>
      <c r="H74" s="201"/>
      <c r="I74" s="36">
        <f t="shared" si="7"/>
        <v>0</v>
      </c>
      <c r="J74" s="151">
        <f t="shared" si="8"/>
        <v>0</v>
      </c>
      <c r="K74" s="205"/>
    </row>
    <row r="75" spans="1:11" ht="12.75" customHeight="1" x14ac:dyDescent="0.25">
      <c r="A75" s="2"/>
      <c r="B75" s="33">
        <v>59</v>
      </c>
      <c r="C75" s="28" t="s">
        <v>64</v>
      </c>
      <c r="D75" s="29" t="s">
        <v>11</v>
      </c>
      <c r="E75" s="126">
        <v>190</v>
      </c>
      <c r="F75" s="209"/>
      <c r="G75" s="30">
        <f t="shared" si="6"/>
        <v>0</v>
      </c>
      <c r="H75" s="201"/>
      <c r="I75" s="36">
        <f t="shared" si="7"/>
        <v>0</v>
      </c>
      <c r="J75" s="151">
        <f t="shared" si="8"/>
        <v>0</v>
      </c>
      <c r="K75" s="205"/>
    </row>
    <row r="76" spans="1:11" ht="12.75" customHeight="1" x14ac:dyDescent="0.25">
      <c r="A76" s="2"/>
      <c r="B76" s="33">
        <v>60</v>
      </c>
      <c r="C76" s="28" t="s">
        <v>65</v>
      </c>
      <c r="D76" s="29" t="s">
        <v>11</v>
      </c>
      <c r="E76" s="126">
        <v>390</v>
      </c>
      <c r="F76" s="209"/>
      <c r="G76" s="30">
        <f t="shared" si="6"/>
        <v>0</v>
      </c>
      <c r="H76" s="201"/>
      <c r="I76" s="36">
        <f t="shared" si="7"/>
        <v>0</v>
      </c>
      <c r="J76" s="151">
        <f t="shared" si="8"/>
        <v>0</v>
      </c>
      <c r="K76" s="205"/>
    </row>
    <row r="77" spans="1:11" ht="12.75" customHeight="1" x14ac:dyDescent="0.25">
      <c r="A77" s="2"/>
      <c r="B77" s="33">
        <v>61</v>
      </c>
      <c r="C77" s="28" t="s">
        <v>66</v>
      </c>
      <c r="D77" s="29" t="s">
        <v>11</v>
      </c>
      <c r="E77" s="126">
        <v>195</v>
      </c>
      <c r="F77" s="209"/>
      <c r="G77" s="30">
        <f t="shared" si="6"/>
        <v>0</v>
      </c>
      <c r="H77" s="201"/>
      <c r="I77" s="36">
        <f t="shared" si="7"/>
        <v>0</v>
      </c>
      <c r="J77" s="151">
        <f t="shared" si="8"/>
        <v>0</v>
      </c>
      <c r="K77" s="205"/>
    </row>
    <row r="78" spans="1:11" ht="12.75" customHeight="1" x14ac:dyDescent="0.25">
      <c r="A78" s="2"/>
      <c r="B78" s="33">
        <v>62</v>
      </c>
      <c r="C78" s="28" t="s">
        <v>67</v>
      </c>
      <c r="D78" s="29" t="s">
        <v>11</v>
      </c>
      <c r="E78" s="126">
        <v>30</v>
      </c>
      <c r="F78" s="209"/>
      <c r="G78" s="30">
        <f t="shared" si="6"/>
        <v>0</v>
      </c>
      <c r="H78" s="201"/>
      <c r="I78" s="36">
        <f t="shared" si="7"/>
        <v>0</v>
      </c>
      <c r="J78" s="151">
        <f t="shared" si="8"/>
        <v>0</v>
      </c>
      <c r="K78" s="205"/>
    </row>
    <row r="79" spans="1:11" ht="12.75" customHeight="1" x14ac:dyDescent="0.25">
      <c r="A79" s="2"/>
      <c r="B79" s="33">
        <v>63</v>
      </c>
      <c r="C79" s="28" t="s">
        <v>68</v>
      </c>
      <c r="D79" s="29" t="s">
        <v>11</v>
      </c>
      <c r="E79" s="126">
        <v>210</v>
      </c>
      <c r="F79" s="209"/>
      <c r="G79" s="30">
        <f t="shared" si="6"/>
        <v>0</v>
      </c>
      <c r="H79" s="201"/>
      <c r="I79" s="36">
        <f t="shared" si="7"/>
        <v>0</v>
      </c>
      <c r="J79" s="151">
        <f t="shared" si="8"/>
        <v>0</v>
      </c>
      <c r="K79" s="205"/>
    </row>
    <row r="80" spans="1:11" ht="12.75" customHeight="1" x14ac:dyDescent="0.25">
      <c r="A80" s="2"/>
      <c r="B80" s="33">
        <v>64</v>
      </c>
      <c r="C80" s="28" t="s">
        <v>69</v>
      </c>
      <c r="D80" s="29" t="s">
        <v>11</v>
      </c>
      <c r="E80" s="126">
        <v>700</v>
      </c>
      <c r="F80" s="209"/>
      <c r="G80" s="30">
        <f t="shared" si="6"/>
        <v>0</v>
      </c>
      <c r="H80" s="201"/>
      <c r="I80" s="36">
        <f t="shared" si="7"/>
        <v>0</v>
      </c>
      <c r="J80" s="151">
        <f t="shared" si="8"/>
        <v>0</v>
      </c>
      <c r="K80" s="205"/>
    </row>
    <row r="81" spans="1:11" ht="12.75" customHeight="1" x14ac:dyDescent="0.25">
      <c r="A81" s="2"/>
      <c r="B81" s="33">
        <v>65</v>
      </c>
      <c r="C81" s="84" t="s">
        <v>70</v>
      </c>
      <c r="D81" s="29" t="s">
        <v>11</v>
      </c>
      <c r="E81" s="126">
        <v>190</v>
      </c>
      <c r="F81" s="209"/>
      <c r="G81" s="30">
        <f t="shared" si="6"/>
        <v>0</v>
      </c>
      <c r="H81" s="201"/>
      <c r="I81" s="36">
        <f t="shared" si="7"/>
        <v>0</v>
      </c>
      <c r="J81" s="151">
        <f t="shared" si="8"/>
        <v>0</v>
      </c>
      <c r="K81" s="205"/>
    </row>
    <row r="82" spans="1:11" ht="12.75" customHeight="1" x14ac:dyDescent="0.25">
      <c r="A82" s="2"/>
      <c r="B82" s="33">
        <v>66</v>
      </c>
      <c r="C82" s="28" t="s">
        <v>71</v>
      </c>
      <c r="D82" s="29" t="s">
        <v>11</v>
      </c>
      <c r="E82" s="126">
        <v>155</v>
      </c>
      <c r="F82" s="209"/>
      <c r="G82" s="30">
        <f t="shared" si="6"/>
        <v>0</v>
      </c>
      <c r="H82" s="201"/>
      <c r="I82" s="36">
        <f t="shared" si="7"/>
        <v>0</v>
      </c>
      <c r="J82" s="151">
        <f t="shared" si="8"/>
        <v>0</v>
      </c>
      <c r="K82" s="205"/>
    </row>
    <row r="83" spans="1:11" ht="12.75" customHeight="1" x14ac:dyDescent="0.25">
      <c r="A83" s="2"/>
      <c r="B83" s="33">
        <v>67</v>
      </c>
      <c r="C83" s="28" t="s">
        <v>72</v>
      </c>
      <c r="D83" s="29" t="s">
        <v>11</v>
      </c>
      <c r="E83" s="126">
        <v>15</v>
      </c>
      <c r="F83" s="209"/>
      <c r="G83" s="30">
        <f t="shared" si="6"/>
        <v>0</v>
      </c>
      <c r="H83" s="201"/>
      <c r="I83" s="36">
        <f t="shared" si="7"/>
        <v>0</v>
      </c>
      <c r="J83" s="151">
        <f t="shared" si="8"/>
        <v>0</v>
      </c>
      <c r="K83" s="205"/>
    </row>
    <row r="84" spans="1:11" ht="12.75" customHeight="1" x14ac:dyDescent="0.25">
      <c r="A84" s="2"/>
      <c r="B84" s="33">
        <v>68</v>
      </c>
      <c r="C84" s="28" t="s">
        <v>73</v>
      </c>
      <c r="D84" s="29" t="s">
        <v>11</v>
      </c>
      <c r="E84" s="126">
        <v>400</v>
      </c>
      <c r="F84" s="209"/>
      <c r="G84" s="30">
        <f t="shared" si="6"/>
        <v>0</v>
      </c>
      <c r="H84" s="201"/>
      <c r="I84" s="36">
        <f t="shared" si="7"/>
        <v>0</v>
      </c>
      <c r="J84" s="151">
        <f t="shared" si="8"/>
        <v>0</v>
      </c>
      <c r="K84" s="205"/>
    </row>
    <row r="85" spans="1:11" ht="12.75" customHeight="1" x14ac:dyDescent="0.25">
      <c r="A85" s="2"/>
      <c r="B85" s="33">
        <v>69</v>
      </c>
      <c r="C85" s="28" t="s">
        <v>74</v>
      </c>
      <c r="D85" s="29" t="s">
        <v>11</v>
      </c>
      <c r="E85" s="126">
        <v>60</v>
      </c>
      <c r="F85" s="209"/>
      <c r="G85" s="30">
        <f t="shared" si="6"/>
        <v>0</v>
      </c>
      <c r="H85" s="201"/>
      <c r="I85" s="36">
        <f t="shared" si="7"/>
        <v>0</v>
      </c>
      <c r="J85" s="151">
        <f t="shared" si="8"/>
        <v>0</v>
      </c>
      <c r="K85" s="205"/>
    </row>
    <row r="86" spans="1:11" ht="12.75" customHeight="1" x14ac:dyDescent="0.25">
      <c r="A86" s="2"/>
      <c r="B86" s="33">
        <v>70</v>
      </c>
      <c r="C86" s="28" t="s">
        <v>75</v>
      </c>
      <c r="D86" s="29" t="s">
        <v>11</v>
      </c>
      <c r="E86" s="126">
        <v>25</v>
      </c>
      <c r="F86" s="209"/>
      <c r="G86" s="30">
        <f t="shared" si="6"/>
        <v>0</v>
      </c>
      <c r="H86" s="201"/>
      <c r="I86" s="36">
        <f t="shared" si="7"/>
        <v>0</v>
      </c>
      <c r="J86" s="151">
        <f t="shared" si="8"/>
        <v>0</v>
      </c>
      <c r="K86" s="205"/>
    </row>
    <row r="87" spans="1:11" ht="12.75" customHeight="1" x14ac:dyDescent="0.25">
      <c r="A87" s="2"/>
      <c r="B87" s="33">
        <v>71</v>
      </c>
      <c r="C87" s="28" t="s">
        <v>76</v>
      </c>
      <c r="D87" s="29" t="s">
        <v>11</v>
      </c>
      <c r="E87" s="126">
        <v>10</v>
      </c>
      <c r="F87" s="209"/>
      <c r="G87" s="30">
        <f t="shared" si="6"/>
        <v>0</v>
      </c>
      <c r="H87" s="201"/>
      <c r="I87" s="36">
        <f t="shared" si="7"/>
        <v>0</v>
      </c>
      <c r="J87" s="151">
        <f t="shared" si="8"/>
        <v>0</v>
      </c>
      <c r="K87" s="205"/>
    </row>
    <row r="88" spans="1:11" ht="12.75" customHeight="1" x14ac:dyDescent="0.25">
      <c r="A88" s="2"/>
      <c r="B88" s="33">
        <v>72</v>
      </c>
      <c r="C88" s="28" t="s">
        <v>77</v>
      </c>
      <c r="D88" s="29" t="s">
        <v>11</v>
      </c>
      <c r="E88" s="126">
        <v>5</v>
      </c>
      <c r="F88" s="209"/>
      <c r="G88" s="30">
        <f t="shared" si="6"/>
        <v>0</v>
      </c>
      <c r="H88" s="201"/>
      <c r="I88" s="36">
        <f t="shared" si="7"/>
        <v>0</v>
      </c>
      <c r="J88" s="151">
        <f t="shared" si="8"/>
        <v>0</v>
      </c>
      <c r="K88" s="205"/>
    </row>
    <row r="89" spans="1:11" ht="12.75" customHeight="1" x14ac:dyDescent="0.25">
      <c r="A89" s="2"/>
      <c r="B89" s="33">
        <v>73</v>
      </c>
      <c r="C89" s="28" t="s">
        <v>78</v>
      </c>
      <c r="D89" s="29" t="s">
        <v>11</v>
      </c>
      <c r="E89" s="126">
        <v>540</v>
      </c>
      <c r="F89" s="209"/>
      <c r="G89" s="30">
        <f t="shared" si="6"/>
        <v>0</v>
      </c>
      <c r="H89" s="201"/>
      <c r="I89" s="36">
        <f t="shared" si="7"/>
        <v>0</v>
      </c>
      <c r="J89" s="151">
        <f t="shared" si="8"/>
        <v>0</v>
      </c>
      <c r="K89" s="205"/>
    </row>
    <row r="90" spans="1:11" ht="12.75" customHeight="1" x14ac:dyDescent="0.25">
      <c r="A90" s="2"/>
      <c r="B90" s="33">
        <v>74</v>
      </c>
      <c r="C90" s="28" t="s">
        <v>412</v>
      </c>
      <c r="D90" s="29" t="s">
        <v>11</v>
      </c>
      <c r="E90" s="126">
        <v>960</v>
      </c>
      <c r="F90" s="209"/>
      <c r="G90" s="30">
        <f t="shared" si="6"/>
        <v>0</v>
      </c>
      <c r="H90" s="201"/>
      <c r="I90" s="36">
        <f t="shared" si="7"/>
        <v>0</v>
      </c>
      <c r="J90" s="151">
        <f t="shared" si="8"/>
        <v>0</v>
      </c>
      <c r="K90" s="205"/>
    </row>
    <row r="91" spans="1:11" ht="12.75" customHeight="1" x14ac:dyDescent="0.25">
      <c r="A91" s="2"/>
      <c r="B91" s="33">
        <v>75</v>
      </c>
      <c r="C91" s="28" t="s">
        <v>79</v>
      </c>
      <c r="D91" s="29" t="s">
        <v>11</v>
      </c>
      <c r="E91" s="126">
        <v>40</v>
      </c>
      <c r="F91" s="209"/>
      <c r="G91" s="30">
        <f t="shared" si="6"/>
        <v>0</v>
      </c>
      <c r="H91" s="201"/>
      <c r="I91" s="36">
        <f t="shared" si="7"/>
        <v>0</v>
      </c>
      <c r="J91" s="151">
        <f t="shared" si="8"/>
        <v>0</v>
      </c>
      <c r="K91" s="205"/>
    </row>
    <row r="92" spans="1:11" ht="12.75" customHeight="1" x14ac:dyDescent="0.25">
      <c r="A92" s="2"/>
      <c r="B92" s="33">
        <v>76</v>
      </c>
      <c r="C92" s="84" t="s">
        <v>413</v>
      </c>
      <c r="D92" s="29" t="s">
        <v>11</v>
      </c>
      <c r="E92" s="126">
        <v>550</v>
      </c>
      <c r="F92" s="209"/>
      <c r="G92" s="30">
        <f t="shared" si="6"/>
        <v>0</v>
      </c>
      <c r="H92" s="201"/>
      <c r="I92" s="36">
        <f t="shared" si="7"/>
        <v>0</v>
      </c>
      <c r="J92" s="151">
        <f t="shared" si="8"/>
        <v>0</v>
      </c>
      <c r="K92" s="205"/>
    </row>
    <row r="93" spans="1:11" ht="12.75" customHeight="1" x14ac:dyDescent="0.25">
      <c r="A93" s="2"/>
      <c r="B93" s="33">
        <v>77</v>
      </c>
      <c r="C93" s="28" t="s">
        <v>80</v>
      </c>
      <c r="D93" s="29" t="s">
        <v>11</v>
      </c>
      <c r="E93" s="126">
        <v>150</v>
      </c>
      <c r="F93" s="209"/>
      <c r="G93" s="30">
        <f t="shared" si="6"/>
        <v>0</v>
      </c>
      <c r="H93" s="201"/>
      <c r="I93" s="36">
        <f t="shared" si="7"/>
        <v>0</v>
      </c>
      <c r="J93" s="151">
        <f t="shared" si="8"/>
        <v>0</v>
      </c>
      <c r="K93" s="205"/>
    </row>
    <row r="94" spans="1:11" ht="12.75" customHeight="1" x14ac:dyDescent="0.25">
      <c r="A94" s="2"/>
      <c r="B94" s="33">
        <v>78</v>
      </c>
      <c r="C94" s="28" t="s">
        <v>81</v>
      </c>
      <c r="D94" s="29" t="s">
        <v>11</v>
      </c>
      <c r="E94" s="126">
        <v>5</v>
      </c>
      <c r="F94" s="209"/>
      <c r="G94" s="30">
        <f t="shared" si="6"/>
        <v>0</v>
      </c>
      <c r="H94" s="201"/>
      <c r="I94" s="36">
        <f t="shared" si="7"/>
        <v>0</v>
      </c>
      <c r="J94" s="151">
        <f t="shared" si="8"/>
        <v>0</v>
      </c>
      <c r="K94" s="205"/>
    </row>
    <row r="95" spans="1:11" ht="12.75" customHeight="1" x14ac:dyDescent="0.25">
      <c r="A95" s="2"/>
      <c r="B95" s="33">
        <v>79</v>
      </c>
      <c r="C95" s="28" t="s">
        <v>82</v>
      </c>
      <c r="D95" s="29" t="s">
        <v>11</v>
      </c>
      <c r="E95" s="126">
        <v>30</v>
      </c>
      <c r="F95" s="209"/>
      <c r="G95" s="30">
        <f t="shared" si="6"/>
        <v>0</v>
      </c>
      <c r="H95" s="201"/>
      <c r="I95" s="36">
        <f t="shared" si="7"/>
        <v>0</v>
      </c>
      <c r="J95" s="151">
        <f t="shared" si="8"/>
        <v>0</v>
      </c>
      <c r="K95" s="205"/>
    </row>
    <row r="96" spans="1:11" ht="12.75" customHeight="1" x14ac:dyDescent="0.25">
      <c r="A96" s="2"/>
      <c r="B96" s="33">
        <v>80</v>
      </c>
      <c r="C96" s="28" t="s">
        <v>83</v>
      </c>
      <c r="D96" s="29" t="s">
        <v>11</v>
      </c>
      <c r="E96" s="126">
        <v>320</v>
      </c>
      <c r="F96" s="209"/>
      <c r="G96" s="30">
        <f t="shared" si="6"/>
        <v>0</v>
      </c>
      <c r="H96" s="201"/>
      <c r="I96" s="36">
        <f t="shared" si="7"/>
        <v>0</v>
      </c>
      <c r="J96" s="151">
        <f t="shared" si="8"/>
        <v>0</v>
      </c>
      <c r="K96" s="205"/>
    </row>
    <row r="97" spans="1:13" ht="12.75" customHeight="1" x14ac:dyDescent="0.25">
      <c r="A97" s="2"/>
      <c r="B97" s="33">
        <v>81</v>
      </c>
      <c r="C97" s="28" t="s">
        <v>84</v>
      </c>
      <c r="D97" s="29" t="s">
        <v>11</v>
      </c>
      <c r="E97" s="126">
        <v>130</v>
      </c>
      <c r="F97" s="209"/>
      <c r="G97" s="30">
        <f>E97*F97</f>
        <v>0</v>
      </c>
      <c r="H97" s="201"/>
      <c r="I97" s="36">
        <f>H97*F97+F97</f>
        <v>0</v>
      </c>
      <c r="J97" s="151">
        <f>I97*E97</f>
        <v>0</v>
      </c>
      <c r="K97" s="205"/>
    </row>
    <row r="98" spans="1:13" ht="12.75" customHeight="1" x14ac:dyDescent="0.25">
      <c r="A98" s="2"/>
      <c r="B98" s="33">
        <v>82</v>
      </c>
      <c r="C98" s="28" t="s">
        <v>85</v>
      </c>
      <c r="D98" s="29" t="s">
        <v>11</v>
      </c>
      <c r="E98" s="126">
        <v>2090</v>
      </c>
      <c r="F98" s="209"/>
      <c r="G98" s="30">
        <f>E98*F98</f>
        <v>0</v>
      </c>
      <c r="H98" s="201"/>
      <c r="I98" s="36">
        <f>H98*F98+F98</f>
        <v>0</v>
      </c>
      <c r="J98" s="151">
        <f>I98*E98</f>
        <v>0</v>
      </c>
      <c r="K98" s="205"/>
    </row>
    <row r="99" spans="1:13" ht="12.75" customHeight="1" thickBot="1" x14ac:dyDescent="0.3">
      <c r="A99" s="2"/>
      <c r="B99" s="70">
        <v>83</v>
      </c>
      <c r="C99" s="106" t="s">
        <v>86</v>
      </c>
      <c r="D99" s="62" t="s">
        <v>11</v>
      </c>
      <c r="E99" s="71">
        <v>70</v>
      </c>
      <c r="F99" s="210"/>
      <c r="G99" s="72">
        <f>E99*F99</f>
        <v>0</v>
      </c>
      <c r="H99" s="230"/>
      <c r="I99" s="107">
        <f>H99*F99+F99</f>
        <v>0</v>
      </c>
      <c r="J99" s="152">
        <f>I99*E99</f>
        <v>0</v>
      </c>
      <c r="K99" s="208"/>
    </row>
    <row r="100" spans="1:13" ht="12.75" customHeight="1" thickBot="1" x14ac:dyDescent="0.3">
      <c r="A100" s="2"/>
      <c r="B100" s="74"/>
      <c r="C100" s="116" t="s">
        <v>87</v>
      </c>
      <c r="D100" s="117"/>
      <c r="E100" s="149"/>
      <c r="F100" s="42"/>
      <c r="G100" s="56">
        <f>SUM(G17:G99)</f>
        <v>0</v>
      </c>
      <c r="H100" s="57"/>
      <c r="I100" s="55"/>
      <c r="J100" s="155">
        <f>SUM(J17:J99)</f>
        <v>0</v>
      </c>
      <c r="K100" s="154"/>
    </row>
    <row r="101" spans="1:13" x14ac:dyDescent="0.25">
      <c r="A101" s="2"/>
      <c r="B101" s="41"/>
      <c r="C101" s="45"/>
      <c r="D101" s="46"/>
      <c r="E101" s="47"/>
      <c r="F101" s="48"/>
      <c r="G101" s="49"/>
      <c r="H101" s="50"/>
      <c r="I101" s="48"/>
      <c r="J101" s="90"/>
    </row>
    <row r="102" spans="1:13" x14ac:dyDescent="0.25">
      <c r="B102"/>
      <c r="C102" s="287" t="s">
        <v>490</v>
      </c>
      <c r="D102" s="288"/>
      <c r="E102" s="288"/>
      <c r="F102" s="288"/>
      <c r="G102" s="288"/>
      <c r="H102" s="288"/>
      <c r="J102"/>
    </row>
    <row r="103" spans="1:13" x14ac:dyDescent="0.25">
      <c r="C103" s="287" t="s">
        <v>491</v>
      </c>
      <c r="D103" s="288"/>
      <c r="E103" s="288"/>
      <c r="F103" s="288"/>
      <c r="G103" s="288"/>
      <c r="H103" s="288"/>
      <c r="J103"/>
    </row>
    <row r="104" spans="1:13" x14ac:dyDescent="0.25">
      <c r="C104" s="287" t="s">
        <v>517</v>
      </c>
      <c r="D104" s="288"/>
      <c r="E104" s="288"/>
      <c r="F104" s="288"/>
      <c r="G104" s="288"/>
      <c r="J104"/>
    </row>
    <row r="105" spans="1:13" ht="27" customHeight="1" x14ac:dyDescent="0.25">
      <c r="C105" s="290" t="s">
        <v>533</v>
      </c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</row>
    <row r="106" spans="1:13" x14ac:dyDescent="0.25">
      <c r="C106" s="287" t="s">
        <v>492</v>
      </c>
      <c r="D106" s="288"/>
      <c r="E106" s="288"/>
      <c r="F106" s="288"/>
      <c r="J106"/>
    </row>
    <row r="107" spans="1:13" x14ac:dyDescent="0.25">
      <c r="C107" s="51"/>
      <c r="E107" s="5"/>
      <c r="J107"/>
    </row>
    <row r="108" spans="1:13" x14ac:dyDescent="0.25">
      <c r="C108" s="289" t="s">
        <v>489</v>
      </c>
      <c r="D108" s="288"/>
      <c r="E108" s="288"/>
      <c r="F108" s="288"/>
      <c r="J108"/>
    </row>
    <row r="109" spans="1:13" x14ac:dyDescent="0.25">
      <c r="C109" s="51"/>
      <c r="E109" s="5"/>
      <c r="J109"/>
    </row>
    <row r="110" spans="1:13" ht="15.75" customHeight="1" x14ac:dyDescent="0.25">
      <c r="C110" s="51" t="s">
        <v>493</v>
      </c>
      <c r="E110" s="5"/>
      <c r="J110"/>
    </row>
    <row r="111" spans="1:13" x14ac:dyDescent="0.25">
      <c r="J111" s="289"/>
      <c r="K111" s="288"/>
      <c r="L111" s="288"/>
      <c r="M111" s="288"/>
    </row>
  </sheetData>
  <protectedRanges>
    <protectedRange sqref="C11 B9:C9 A4:A8 A10:B11 D9:D11" name="Obseg2"/>
    <protectedRange sqref="B4:B8" name="Obseg2_1"/>
    <protectedRange sqref="C4:F8" name="Obseg2_2"/>
  </protectedRanges>
  <mergeCells count="7">
    <mergeCell ref="C104:G104"/>
    <mergeCell ref="C106:F106"/>
    <mergeCell ref="C108:F108"/>
    <mergeCell ref="J111:M111"/>
    <mergeCell ref="C102:H102"/>
    <mergeCell ref="C103:H103"/>
    <mergeCell ref="C105:M105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DF194-AD45-4F57-9430-DCB692A35D9D}">
  <sheetPr>
    <pageSetUpPr fitToPage="1"/>
  </sheetPr>
  <dimension ref="A1:L56"/>
  <sheetViews>
    <sheetView view="pageBreakPreview" topLeftCell="A25" zoomScaleNormal="100" zoomScaleSheetLayoutView="100" workbookViewId="0">
      <selection activeCell="B51" sqref="B51:L51"/>
    </sheetView>
  </sheetViews>
  <sheetFormatPr defaultRowHeight="15" x14ac:dyDescent="0.25"/>
  <cols>
    <col min="1" max="1" width="3.85546875" style="3" customWidth="1"/>
    <col min="2" max="2" width="31.7109375" customWidth="1"/>
    <col min="3" max="3" width="4.85546875" customWidth="1"/>
    <col min="4" max="4" width="6.42578125" style="5" customWidth="1"/>
    <col min="5" max="5" width="11.28515625" customWidth="1"/>
    <col min="6" max="6" width="9.28515625" customWidth="1"/>
    <col min="7" max="7" width="6.7109375" customWidth="1"/>
    <col min="9" max="9" width="9.85546875" customWidth="1"/>
    <col min="10" max="10" width="12.85546875" customWidth="1"/>
    <col min="11" max="11" width="18.42578125" customWidth="1"/>
    <col min="12" max="12" width="17.42578125" bestFit="1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8.14062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8.14062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8.14062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8.14062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8.14062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8.14062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8.14062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8.14062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8.14062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8.14062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8.14062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8.14062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8.14062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8.14062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8.14062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8.14062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8.14062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8.14062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8.14062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8.14062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8.14062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8.14062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8.14062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8.14062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8.14062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8.14062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8.14062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8.14062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8.14062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8.14062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8.14062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8.14062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8.14062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8.14062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8.14062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8.14062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8.14062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8.14062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8.14062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8.14062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8.14062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8.14062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8.14062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8.14062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8.14062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8.14062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8.14062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8.14062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8.14062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8.14062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8.14062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8.14062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8.14062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8.14062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8.14062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8.14062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8.14062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8.14062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8.14062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8.14062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8.14062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8.14062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8.140625" customWidth="1"/>
  </cols>
  <sheetData>
    <row r="1" spans="1:12" x14ac:dyDescent="0.25">
      <c r="B1" s="145" t="s">
        <v>476</v>
      </c>
      <c r="C1" s="4"/>
      <c r="D1" s="4"/>
      <c r="F1" s="2"/>
      <c r="G1" s="6"/>
      <c r="H1" s="1" t="s">
        <v>478</v>
      </c>
      <c r="I1" s="2"/>
      <c r="J1" s="2"/>
    </row>
    <row r="2" spans="1:12" x14ac:dyDescent="0.25">
      <c r="B2" s="145" t="s">
        <v>477</v>
      </c>
      <c r="C2" s="4"/>
      <c r="D2" s="4"/>
      <c r="F2" s="2"/>
      <c r="G2" s="6"/>
      <c r="H2" s="2"/>
    </row>
    <row r="3" spans="1:12" x14ac:dyDescent="0.25">
      <c r="B3" s="145" t="s">
        <v>479</v>
      </c>
      <c r="C3" s="4"/>
      <c r="D3" s="4"/>
      <c r="F3" s="2"/>
      <c r="G3" s="6"/>
      <c r="H3" s="2"/>
      <c r="I3" s="2"/>
      <c r="J3" s="2"/>
    </row>
    <row r="4" spans="1:12" x14ac:dyDescent="0.25">
      <c r="B4" s="145" t="s">
        <v>480</v>
      </c>
      <c r="C4" s="4"/>
      <c r="D4" s="4"/>
      <c r="F4" s="2"/>
      <c r="G4" s="6"/>
      <c r="H4" s="2"/>
      <c r="I4" s="2"/>
      <c r="J4" s="2"/>
    </row>
    <row r="5" spans="1:12" x14ac:dyDescent="0.25">
      <c r="B5" s="145" t="s">
        <v>481</v>
      </c>
      <c r="C5" s="4"/>
      <c r="D5" s="4"/>
      <c r="F5" s="2"/>
      <c r="G5" s="6"/>
      <c r="H5" s="2"/>
      <c r="I5" s="2"/>
      <c r="J5" s="2"/>
    </row>
    <row r="6" spans="1:12" x14ac:dyDescent="0.25">
      <c r="B6" s="145" t="s">
        <v>482</v>
      </c>
      <c r="C6" s="4"/>
      <c r="D6" s="4"/>
      <c r="F6" s="2"/>
      <c r="G6" s="6"/>
      <c r="H6" s="2"/>
      <c r="I6" s="2"/>
      <c r="J6" s="2"/>
    </row>
    <row r="7" spans="1:12" x14ac:dyDescent="0.25">
      <c r="B7" s="145" t="s">
        <v>483</v>
      </c>
      <c r="C7" s="4"/>
      <c r="D7" s="145" t="s">
        <v>484</v>
      </c>
      <c r="F7" s="2"/>
      <c r="G7" s="6"/>
      <c r="H7" s="2"/>
      <c r="I7" s="2"/>
      <c r="J7" s="2"/>
    </row>
    <row r="8" spans="1:12" x14ac:dyDescent="0.25">
      <c r="B8" s="145" t="s">
        <v>485</v>
      </c>
      <c r="C8" s="4"/>
      <c r="D8" s="145" t="s">
        <v>486</v>
      </c>
      <c r="F8" s="2"/>
      <c r="G8" s="6"/>
      <c r="H8" s="2"/>
      <c r="I8" s="2"/>
      <c r="J8" s="2"/>
    </row>
    <row r="9" spans="1:12" ht="15.75" customHeight="1" x14ac:dyDescent="0.25"/>
    <row r="10" spans="1:12" ht="18.75" customHeight="1" x14ac:dyDescent="0.25">
      <c r="A10" s="9"/>
      <c r="B10" s="7" t="s">
        <v>448</v>
      </c>
      <c r="C10" s="8"/>
      <c r="D10" s="10"/>
      <c r="E10" s="8"/>
      <c r="F10" s="8"/>
      <c r="G10" s="11"/>
      <c r="H10" s="8"/>
      <c r="I10" s="8"/>
    </row>
    <row r="11" spans="1:12" ht="18" customHeight="1" thickBot="1" x14ac:dyDescent="0.3">
      <c r="A11" s="12"/>
      <c r="B11" s="13"/>
      <c r="C11" s="13"/>
      <c r="D11" s="14"/>
      <c r="E11" s="13"/>
      <c r="F11" s="13"/>
      <c r="G11" s="15"/>
      <c r="H11" s="13"/>
      <c r="I11" s="13"/>
    </row>
    <row r="12" spans="1:12" ht="15.75" customHeight="1" x14ac:dyDescent="0.25">
      <c r="A12" s="16" t="s">
        <v>1</v>
      </c>
      <c r="B12" s="17" t="s">
        <v>2</v>
      </c>
      <c r="C12" s="18" t="s">
        <v>3</v>
      </c>
      <c r="D12" s="19" t="s">
        <v>4</v>
      </c>
      <c r="E12" s="211" t="s">
        <v>5</v>
      </c>
      <c r="F12" s="211" t="s">
        <v>6</v>
      </c>
      <c r="G12" s="211" t="s">
        <v>7</v>
      </c>
      <c r="H12" s="18" t="s">
        <v>8</v>
      </c>
      <c r="I12" s="18" t="s">
        <v>9</v>
      </c>
      <c r="J12" s="160" t="s">
        <v>494</v>
      </c>
      <c r="K12" s="222" t="s">
        <v>496</v>
      </c>
      <c r="L12" s="238" t="s">
        <v>497</v>
      </c>
    </row>
    <row r="13" spans="1:12" ht="15.75" customHeight="1" thickBot="1" x14ac:dyDescent="0.3">
      <c r="A13" s="95"/>
      <c r="B13" s="62">
        <v>2</v>
      </c>
      <c r="C13" s="62">
        <v>3</v>
      </c>
      <c r="D13" s="71">
        <v>4</v>
      </c>
      <c r="E13" s="212">
        <v>5</v>
      </c>
      <c r="F13" s="212">
        <v>6</v>
      </c>
      <c r="G13" s="212">
        <v>7</v>
      </c>
      <c r="H13" s="62">
        <v>8</v>
      </c>
      <c r="I13" s="62">
        <v>9</v>
      </c>
      <c r="J13" s="130">
        <v>10</v>
      </c>
      <c r="K13" s="224">
        <v>10</v>
      </c>
      <c r="L13" s="240">
        <v>11</v>
      </c>
    </row>
    <row r="14" spans="1:12" ht="15" customHeight="1" x14ac:dyDescent="0.25">
      <c r="A14" s="22">
        <v>1</v>
      </c>
      <c r="B14" s="23" t="s">
        <v>415</v>
      </c>
      <c r="C14" s="24" t="s">
        <v>11</v>
      </c>
      <c r="D14" s="125">
        <v>10</v>
      </c>
      <c r="E14" s="199"/>
      <c r="F14" s="25">
        <f t="shared" ref="F14:F46" si="0">D14*E14</f>
        <v>0</v>
      </c>
      <c r="G14" s="200"/>
      <c r="H14" s="26">
        <f t="shared" ref="H14:H44" si="1">G14*E14+E14</f>
        <v>0</v>
      </c>
      <c r="I14" s="157">
        <f t="shared" ref="I14:I46" si="2">H14*D14</f>
        <v>0</v>
      </c>
      <c r="J14" s="261"/>
      <c r="K14" s="262"/>
      <c r="L14" s="263"/>
    </row>
    <row r="15" spans="1:12" ht="17.25" customHeight="1" x14ac:dyDescent="0.25">
      <c r="A15" s="33">
        <v>2</v>
      </c>
      <c r="B15" s="28" t="s">
        <v>116</v>
      </c>
      <c r="C15" s="29" t="s">
        <v>11</v>
      </c>
      <c r="D15" s="126">
        <v>100</v>
      </c>
      <c r="E15" s="209"/>
      <c r="F15" s="30">
        <f t="shared" si="0"/>
        <v>0</v>
      </c>
      <c r="G15" s="201"/>
      <c r="H15" s="36">
        <f t="shared" si="1"/>
        <v>0</v>
      </c>
      <c r="I15" s="32">
        <f t="shared" si="2"/>
        <v>0</v>
      </c>
      <c r="J15" s="251"/>
      <c r="K15" s="255"/>
      <c r="L15" s="256"/>
    </row>
    <row r="16" spans="1:12" ht="16.5" customHeight="1" x14ac:dyDescent="0.25">
      <c r="A16" s="33">
        <v>3</v>
      </c>
      <c r="B16" s="34" t="s">
        <v>117</v>
      </c>
      <c r="C16" s="29" t="s">
        <v>11</v>
      </c>
      <c r="D16" s="126">
        <v>200</v>
      </c>
      <c r="E16" s="209"/>
      <c r="F16" s="30">
        <f t="shared" si="0"/>
        <v>0</v>
      </c>
      <c r="G16" s="201"/>
      <c r="H16" s="36">
        <f t="shared" si="1"/>
        <v>0</v>
      </c>
      <c r="I16" s="32">
        <f t="shared" si="2"/>
        <v>0</v>
      </c>
      <c r="J16" s="251"/>
      <c r="K16" s="255"/>
      <c r="L16" s="256"/>
    </row>
    <row r="17" spans="1:12" ht="12.75" customHeight="1" x14ac:dyDescent="0.25">
      <c r="A17" s="33">
        <v>4</v>
      </c>
      <c r="B17" s="28" t="s">
        <v>118</v>
      </c>
      <c r="C17" s="29" t="s">
        <v>11</v>
      </c>
      <c r="D17" s="126">
        <v>300</v>
      </c>
      <c r="E17" s="209"/>
      <c r="F17" s="30">
        <f t="shared" si="0"/>
        <v>0</v>
      </c>
      <c r="G17" s="201"/>
      <c r="H17" s="36">
        <f t="shared" si="1"/>
        <v>0</v>
      </c>
      <c r="I17" s="32">
        <f t="shared" si="2"/>
        <v>0</v>
      </c>
      <c r="J17" s="251"/>
      <c r="K17" s="255"/>
      <c r="L17" s="256"/>
    </row>
    <row r="18" spans="1:12" ht="12.75" customHeight="1" x14ac:dyDescent="0.25">
      <c r="A18" s="33">
        <v>5</v>
      </c>
      <c r="B18" s="28" t="s">
        <v>119</v>
      </c>
      <c r="C18" s="29" t="s">
        <v>11</v>
      </c>
      <c r="D18" s="126">
        <v>20</v>
      </c>
      <c r="E18" s="209"/>
      <c r="F18" s="30">
        <f t="shared" si="0"/>
        <v>0</v>
      </c>
      <c r="G18" s="201"/>
      <c r="H18" s="36">
        <f t="shared" si="1"/>
        <v>0</v>
      </c>
      <c r="I18" s="32">
        <f t="shared" si="2"/>
        <v>0</v>
      </c>
      <c r="J18" s="251"/>
      <c r="K18" s="255"/>
      <c r="L18" s="256"/>
    </row>
    <row r="19" spans="1:12" ht="12.75" customHeight="1" x14ac:dyDescent="0.25">
      <c r="A19" s="33">
        <v>6</v>
      </c>
      <c r="B19" s="28" t="s">
        <v>120</v>
      </c>
      <c r="C19" s="29" t="s">
        <v>11</v>
      </c>
      <c r="D19" s="126">
        <v>365</v>
      </c>
      <c r="E19" s="209"/>
      <c r="F19" s="30">
        <f t="shared" si="0"/>
        <v>0</v>
      </c>
      <c r="G19" s="201"/>
      <c r="H19" s="36">
        <f t="shared" si="1"/>
        <v>0</v>
      </c>
      <c r="I19" s="32">
        <f t="shared" si="2"/>
        <v>0</v>
      </c>
      <c r="J19" s="251"/>
      <c r="K19" s="255"/>
      <c r="L19" s="256"/>
    </row>
    <row r="20" spans="1:12" ht="12.75" customHeight="1" x14ac:dyDescent="0.25">
      <c r="A20" s="33">
        <v>7</v>
      </c>
      <c r="B20" s="28" t="s">
        <v>121</v>
      </c>
      <c r="C20" s="29" t="s">
        <v>11</v>
      </c>
      <c r="D20" s="126">
        <v>355</v>
      </c>
      <c r="E20" s="209"/>
      <c r="F20" s="30">
        <f t="shared" si="0"/>
        <v>0</v>
      </c>
      <c r="G20" s="201"/>
      <c r="H20" s="36">
        <f t="shared" si="1"/>
        <v>0</v>
      </c>
      <c r="I20" s="32">
        <f t="shared" si="2"/>
        <v>0</v>
      </c>
      <c r="J20" s="251"/>
      <c r="K20" s="255"/>
      <c r="L20" s="256"/>
    </row>
    <row r="21" spans="1:12" ht="12.75" customHeight="1" x14ac:dyDescent="0.25">
      <c r="A21" s="33">
        <v>8</v>
      </c>
      <c r="B21" s="28" t="s">
        <v>122</v>
      </c>
      <c r="C21" s="29" t="s">
        <v>11</v>
      </c>
      <c r="D21" s="126">
        <v>10</v>
      </c>
      <c r="E21" s="209"/>
      <c r="F21" s="30">
        <f t="shared" si="0"/>
        <v>0</v>
      </c>
      <c r="G21" s="201"/>
      <c r="H21" s="36">
        <f t="shared" si="1"/>
        <v>0</v>
      </c>
      <c r="I21" s="32">
        <f t="shared" si="2"/>
        <v>0</v>
      </c>
      <c r="J21" s="251"/>
      <c r="K21" s="255"/>
      <c r="L21" s="256"/>
    </row>
    <row r="22" spans="1:12" ht="12.75" customHeight="1" x14ac:dyDescent="0.25">
      <c r="A22" s="33">
        <v>9</v>
      </c>
      <c r="B22" s="28" t="s">
        <v>123</v>
      </c>
      <c r="C22" s="29" t="s">
        <v>11</v>
      </c>
      <c r="D22" s="126">
        <v>35</v>
      </c>
      <c r="E22" s="209"/>
      <c r="F22" s="30">
        <f t="shared" si="0"/>
        <v>0</v>
      </c>
      <c r="G22" s="201"/>
      <c r="H22" s="36">
        <f t="shared" si="1"/>
        <v>0</v>
      </c>
      <c r="I22" s="32">
        <f t="shared" si="2"/>
        <v>0</v>
      </c>
      <c r="J22" s="251"/>
      <c r="K22" s="255"/>
      <c r="L22" s="256"/>
    </row>
    <row r="23" spans="1:12" ht="12.75" customHeight="1" x14ac:dyDescent="0.25">
      <c r="A23" s="33">
        <v>10</v>
      </c>
      <c r="B23" s="28" t="s">
        <v>124</v>
      </c>
      <c r="C23" s="29" t="s">
        <v>11</v>
      </c>
      <c r="D23" s="126">
        <v>120</v>
      </c>
      <c r="E23" s="209"/>
      <c r="F23" s="30">
        <f t="shared" si="0"/>
        <v>0</v>
      </c>
      <c r="G23" s="201"/>
      <c r="H23" s="36">
        <f t="shared" si="1"/>
        <v>0</v>
      </c>
      <c r="I23" s="32">
        <f t="shared" si="2"/>
        <v>0</v>
      </c>
      <c r="J23" s="251"/>
      <c r="K23" s="255"/>
      <c r="L23" s="256"/>
    </row>
    <row r="24" spans="1:12" ht="12.75" customHeight="1" x14ac:dyDescent="0.25">
      <c r="A24" s="33">
        <v>11</v>
      </c>
      <c r="B24" s="28" t="s">
        <v>125</v>
      </c>
      <c r="C24" s="29" t="s">
        <v>11</v>
      </c>
      <c r="D24" s="126">
        <v>140</v>
      </c>
      <c r="E24" s="209"/>
      <c r="F24" s="30">
        <f t="shared" si="0"/>
        <v>0</v>
      </c>
      <c r="G24" s="201"/>
      <c r="H24" s="36">
        <f t="shared" si="1"/>
        <v>0</v>
      </c>
      <c r="I24" s="32">
        <f t="shared" si="2"/>
        <v>0</v>
      </c>
      <c r="J24" s="251"/>
      <c r="K24" s="255"/>
      <c r="L24" s="256"/>
    </row>
    <row r="25" spans="1:12" ht="12.75" customHeight="1" x14ac:dyDescent="0.25">
      <c r="A25" s="33">
        <v>12</v>
      </c>
      <c r="B25" s="84" t="s">
        <v>325</v>
      </c>
      <c r="C25" s="29" t="s">
        <v>11</v>
      </c>
      <c r="D25" s="126">
        <v>140</v>
      </c>
      <c r="E25" s="209"/>
      <c r="F25" s="30">
        <f t="shared" si="0"/>
        <v>0</v>
      </c>
      <c r="G25" s="201"/>
      <c r="H25" s="36">
        <f t="shared" si="1"/>
        <v>0</v>
      </c>
      <c r="I25" s="32">
        <f t="shared" si="2"/>
        <v>0</v>
      </c>
      <c r="J25" s="251"/>
      <c r="K25" s="255"/>
      <c r="L25" s="256"/>
    </row>
    <row r="26" spans="1:12" ht="12.75" customHeight="1" x14ac:dyDescent="0.25">
      <c r="A26" s="33">
        <v>13</v>
      </c>
      <c r="B26" s="28" t="s">
        <v>126</v>
      </c>
      <c r="C26" s="29" t="s">
        <v>11</v>
      </c>
      <c r="D26" s="126">
        <v>30</v>
      </c>
      <c r="E26" s="209"/>
      <c r="F26" s="30">
        <f t="shared" si="0"/>
        <v>0</v>
      </c>
      <c r="G26" s="201"/>
      <c r="H26" s="36">
        <f t="shared" si="1"/>
        <v>0</v>
      </c>
      <c r="I26" s="32">
        <f t="shared" si="2"/>
        <v>0</v>
      </c>
      <c r="J26" s="251"/>
      <c r="K26" s="255"/>
      <c r="L26" s="256"/>
    </row>
    <row r="27" spans="1:12" ht="12.75" customHeight="1" x14ac:dyDescent="0.25">
      <c r="A27" s="33">
        <v>14</v>
      </c>
      <c r="B27" s="28" t="s">
        <v>127</v>
      </c>
      <c r="C27" s="29" t="s">
        <v>11</v>
      </c>
      <c r="D27" s="126">
        <v>70</v>
      </c>
      <c r="E27" s="209"/>
      <c r="F27" s="30">
        <f t="shared" si="0"/>
        <v>0</v>
      </c>
      <c r="G27" s="201"/>
      <c r="H27" s="36">
        <f t="shared" si="1"/>
        <v>0</v>
      </c>
      <c r="I27" s="32">
        <f t="shared" si="2"/>
        <v>0</v>
      </c>
      <c r="J27" s="251"/>
      <c r="K27" s="255"/>
      <c r="L27" s="256"/>
    </row>
    <row r="28" spans="1:12" ht="12.75" customHeight="1" x14ac:dyDescent="0.25">
      <c r="A28" s="33">
        <v>15</v>
      </c>
      <c r="B28" s="52" t="s">
        <v>128</v>
      </c>
      <c r="C28" s="29" t="s">
        <v>11</v>
      </c>
      <c r="D28" s="126">
        <v>170</v>
      </c>
      <c r="E28" s="209"/>
      <c r="F28" s="30">
        <f t="shared" si="0"/>
        <v>0</v>
      </c>
      <c r="G28" s="201"/>
      <c r="H28" s="36">
        <f t="shared" si="1"/>
        <v>0</v>
      </c>
      <c r="I28" s="32">
        <f t="shared" si="2"/>
        <v>0</v>
      </c>
      <c r="J28" s="251"/>
      <c r="K28" s="255"/>
      <c r="L28" s="256"/>
    </row>
    <row r="29" spans="1:12" ht="12.75" customHeight="1" x14ac:dyDescent="0.25">
      <c r="A29" s="33">
        <v>16</v>
      </c>
      <c r="B29" s="52" t="s">
        <v>330</v>
      </c>
      <c r="C29" s="29" t="s">
        <v>11</v>
      </c>
      <c r="D29" s="126">
        <v>20</v>
      </c>
      <c r="E29" s="209"/>
      <c r="F29" s="30">
        <f t="shared" si="0"/>
        <v>0</v>
      </c>
      <c r="G29" s="201"/>
      <c r="H29" s="36">
        <f t="shared" si="1"/>
        <v>0</v>
      </c>
      <c r="I29" s="32">
        <f t="shared" si="2"/>
        <v>0</v>
      </c>
      <c r="J29" s="251"/>
      <c r="K29" s="255"/>
      <c r="L29" s="256"/>
    </row>
    <row r="30" spans="1:12" ht="12.75" customHeight="1" x14ac:dyDescent="0.25">
      <c r="A30" s="33">
        <v>17</v>
      </c>
      <c r="B30" s="52" t="s">
        <v>331</v>
      </c>
      <c r="C30" s="29" t="s">
        <v>11</v>
      </c>
      <c r="D30" s="126">
        <v>20</v>
      </c>
      <c r="E30" s="209"/>
      <c r="F30" s="30">
        <f t="shared" si="0"/>
        <v>0</v>
      </c>
      <c r="G30" s="201"/>
      <c r="H30" s="36">
        <f t="shared" ref="H30" si="3">G30*E30+E30</f>
        <v>0</v>
      </c>
      <c r="I30" s="32">
        <f t="shared" si="2"/>
        <v>0</v>
      </c>
      <c r="J30" s="251"/>
      <c r="K30" s="255"/>
      <c r="L30" s="256"/>
    </row>
    <row r="31" spans="1:12" ht="12.75" customHeight="1" x14ac:dyDescent="0.25">
      <c r="A31" s="33">
        <v>18</v>
      </c>
      <c r="B31" s="28" t="s">
        <v>129</v>
      </c>
      <c r="C31" s="29" t="s">
        <v>11</v>
      </c>
      <c r="D31" s="126">
        <v>10</v>
      </c>
      <c r="E31" s="209"/>
      <c r="F31" s="30">
        <f t="shared" si="0"/>
        <v>0</v>
      </c>
      <c r="G31" s="201"/>
      <c r="H31" s="36">
        <f t="shared" si="1"/>
        <v>0</v>
      </c>
      <c r="I31" s="32">
        <f t="shared" si="2"/>
        <v>0</v>
      </c>
      <c r="J31" s="251"/>
      <c r="K31" s="255"/>
      <c r="L31" s="256"/>
    </row>
    <row r="32" spans="1:12" ht="12.75" customHeight="1" x14ac:dyDescent="0.25">
      <c r="A32" s="33">
        <v>19</v>
      </c>
      <c r="B32" s="28" t="s">
        <v>130</v>
      </c>
      <c r="C32" s="29" t="s">
        <v>11</v>
      </c>
      <c r="D32" s="126">
        <v>10</v>
      </c>
      <c r="E32" s="209"/>
      <c r="F32" s="30">
        <f t="shared" si="0"/>
        <v>0</v>
      </c>
      <c r="G32" s="201"/>
      <c r="H32" s="36">
        <f t="shared" si="1"/>
        <v>0</v>
      </c>
      <c r="I32" s="32">
        <f t="shared" si="2"/>
        <v>0</v>
      </c>
      <c r="J32" s="251"/>
      <c r="K32" s="255"/>
      <c r="L32" s="256"/>
    </row>
    <row r="33" spans="1:12" ht="12.75" customHeight="1" x14ac:dyDescent="0.25">
      <c r="A33" s="33">
        <v>20</v>
      </c>
      <c r="B33" s="28" t="s">
        <v>131</v>
      </c>
      <c r="C33" s="29" t="s">
        <v>11</v>
      </c>
      <c r="D33" s="126">
        <v>70</v>
      </c>
      <c r="E33" s="209"/>
      <c r="F33" s="30">
        <f t="shared" si="0"/>
        <v>0</v>
      </c>
      <c r="G33" s="201"/>
      <c r="H33" s="36">
        <f t="shared" si="1"/>
        <v>0</v>
      </c>
      <c r="I33" s="32">
        <f t="shared" si="2"/>
        <v>0</v>
      </c>
      <c r="J33" s="251"/>
      <c r="K33" s="255"/>
      <c r="L33" s="256"/>
    </row>
    <row r="34" spans="1:12" ht="12.75" customHeight="1" x14ac:dyDescent="0.25">
      <c r="A34" s="33">
        <v>21</v>
      </c>
      <c r="B34" s="28" t="s">
        <v>132</v>
      </c>
      <c r="C34" s="29" t="s">
        <v>11</v>
      </c>
      <c r="D34" s="126">
        <v>50</v>
      </c>
      <c r="E34" s="209"/>
      <c r="F34" s="30">
        <f t="shared" si="0"/>
        <v>0</v>
      </c>
      <c r="G34" s="201"/>
      <c r="H34" s="36">
        <f t="shared" si="1"/>
        <v>0</v>
      </c>
      <c r="I34" s="32">
        <f t="shared" si="2"/>
        <v>0</v>
      </c>
      <c r="J34" s="251"/>
      <c r="K34" s="255"/>
      <c r="L34" s="256"/>
    </row>
    <row r="35" spans="1:12" ht="12.75" customHeight="1" x14ac:dyDescent="0.25">
      <c r="A35" s="33">
        <v>22</v>
      </c>
      <c r="B35" s="28" t="s">
        <v>133</v>
      </c>
      <c r="C35" s="29" t="s">
        <v>11</v>
      </c>
      <c r="D35" s="126">
        <v>30</v>
      </c>
      <c r="E35" s="209"/>
      <c r="F35" s="30">
        <f t="shared" si="0"/>
        <v>0</v>
      </c>
      <c r="G35" s="201"/>
      <c r="H35" s="36">
        <f t="shared" si="1"/>
        <v>0</v>
      </c>
      <c r="I35" s="32">
        <f t="shared" si="2"/>
        <v>0</v>
      </c>
      <c r="J35" s="251"/>
      <c r="K35" s="255"/>
      <c r="L35" s="256"/>
    </row>
    <row r="36" spans="1:12" s="1" customFormat="1" ht="12.75" customHeight="1" x14ac:dyDescent="0.2">
      <c r="A36" s="33">
        <v>23</v>
      </c>
      <c r="B36" s="28" t="s">
        <v>414</v>
      </c>
      <c r="C36" s="29" t="s">
        <v>11</v>
      </c>
      <c r="D36" s="126">
        <v>20</v>
      </c>
      <c r="E36" s="209"/>
      <c r="F36" s="30">
        <f t="shared" si="0"/>
        <v>0</v>
      </c>
      <c r="G36" s="201"/>
      <c r="H36" s="36">
        <f t="shared" si="1"/>
        <v>0</v>
      </c>
      <c r="I36" s="32">
        <f t="shared" si="2"/>
        <v>0</v>
      </c>
      <c r="J36" s="251"/>
      <c r="K36" s="255"/>
      <c r="L36" s="256"/>
    </row>
    <row r="37" spans="1:12" s="1" customFormat="1" ht="12.75" customHeight="1" x14ac:dyDescent="0.2">
      <c r="A37" s="33">
        <v>24</v>
      </c>
      <c r="B37" s="28" t="s">
        <v>340</v>
      </c>
      <c r="C37" s="29" t="s">
        <v>11</v>
      </c>
      <c r="D37" s="126">
        <v>50</v>
      </c>
      <c r="E37" s="209"/>
      <c r="F37" s="30">
        <f t="shared" si="0"/>
        <v>0</v>
      </c>
      <c r="G37" s="201"/>
      <c r="H37" s="36">
        <f t="shared" si="1"/>
        <v>0</v>
      </c>
      <c r="I37" s="32">
        <f t="shared" si="2"/>
        <v>0</v>
      </c>
      <c r="J37" s="251"/>
      <c r="K37" s="255"/>
      <c r="L37" s="256"/>
    </row>
    <row r="38" spans="1:12" ht="12.75" customHeight="1" x14ac:dyDescent="0.25">
      <c r="A38" s="33">
        <v>25</v>
      </c>
      <c r="B38" s="28" t="s">
        <v>443</v>
      </c>
      <c r="C38" s="29" t="s">
        <v>11</v>
      </c>
      <c r="D38" s="126">
        <v>150</v>
      </c>
      <c r="E38" s="209"/>
      <c r="F38" s="30">
        <f t="shared" si="0"/>
        <v>0</v>
      </c>
      <c r="G38" s="201"/>
      <c r="H38" s="36">
        <f t="shared" si="1"/>
        <v>0</v>
      </c>
      <c r="I38" s="32">
        <f t="shared" si="2"/>
        <v>0</v>
      </c>
      <c r="J38" s="251"/>
      <c r="K38" s="255"/>
      <c r="L38" s="256"/>
    </row>
    <row r="39" spans="1:12" ht="12.75" customHeight="1" x14ac:dyDescent="0.25">
      <c r="A39" s="33">
        <v>26</v>
      </c>
      <c r="B39" s="28" t="s">
        <v>134</v>
      </c>
      <c r="C39" s="29" t="s">
        <v>11</v>
      </c>
      <c r="D39" s="126">
        <v>50</v>
      </c>
      <c r="E39" s="209"/>
      <c r="F39" s="30">
        <f t="shared" si="0"/>
        <v>0</v>
      </c>
      <c r="G39" s="201"/>
      <c r="H39" s="36">
        <f t="shared" si="1"/>
        <v>0</v>
      </c>
      <c r="I39" s="32">
        <f t="shared" si="2"/>
        <v>0</v>
      </c>
      <c r="J39" s="251"/>
      <c r="K39" s="255"/>
      <c r="L39" s="256"/>
    </row>
    <row r="40" spans="1:12" ht="12.75" customHeight="1" x14ac:dyDescent="0.25">
      <c r="A40" s="33">
        <v>27</v>
      </c>
      <c r="B40" s="28" t="s">
        <v>444</v>
      </c>
      <c r="C40" s="29" t="s">
        <v>11</v>
      </c>
      <c r="D40" s="126">
        <v>30</v>
      </c>
      <c r="E40" s="209"/>
      <c r="F40" s="30">
        <f t="shared" si="0"/>
        <v>0</v>
      </c>
      <c r="G40" s="201"/>
      <c r="H40" s="36">
        <f t="shared" ref="H40" si="4">G40*E40+E40</f>
        <v>0</v>
      </c>
      <c r="I40" s="32">
        <f t="shared" si="2"/>
        <v>0</v>
      </c>
      <c r="J40" s="251"/>
      <c r="K40" s="255"/>
      <c r="L40" s="256"/>
    </row>
    <row r="41" spans="1:12" ht="12.75" customHeight="1" x14ac:dyDescent="0.25">
      <c r="A41" s="33">
        <v>28</v>
      </c>
      <c r="B41" s="28" t="s">
        <v>332</v>
      </c>
      <c r="C41" s="29" t="s">
        <v>89</v>
      </c>
      <c r="D41" s="126">
        <v>1770</v>
      </c>
      <c r="E41" s="209"/>
      <c r="F41" s="30">
        <f t="shared" si="0"/>
        <v>0</v>
      </c>
      <c r="G41" s="201"/>
      <c r="H41" s="36">
        <f t="shared" si="1"/>
        <v>0</v>
      </c>
      <c r="I41" s="32">
        <f t="shared" si="2"/>
        <v>0</v>
      </c>
      <c r="J41" s="251"/>
      <c r="K41" s="255"/>
      <c r="L41" s="256"/>
    </row>
    <row r="42" spans="1:12" ht="12.75" customHeight="1" x14ac:dyDescent="0.25">
      <c r="A42" s="33">
        <v>29</v>
      </c>
      <c r="B42" s="28" t="s">
        <v>135</v>
      </c>
      <c r="C42" s="29" t="s">
        <v>11</v>
      </c>
      <c r="D42" s="126">
        <v>300</v>
      </c>
      <c r="E42" s="209"/>
      <c r="F42" s="30">
        <f t="shared" si="0"/>
        <v>0</v>
      </c>
      <c r="G42" s="201"/>
      <c r="H42" s="36">
        <f t="shared" si="1"/>
        <v>0</v>
      </c>
      <c r="I42" s="32">
        <f t="shared" si="2"/>
        <v>0</v>
      </c>
      <c r="J42" s="251"/>
      <c r="K42" s="255"/>
      <c r="L42" s="256"/>
    </row>
    <row r="43" spans="1:12" ht="12.75" customHeight="1" x14ac:dyDescent="0.25">
      <c r="A43" s="33">
        <v>30</v>
      </c>
      <c r="B43" s="28" t="s">
        <v>136</v>
      </c>
      <c r="C43" s="29" t="s">
        <v>11</v>
      </c>
      <c r="D43" s="126">
        <v>245</v>
      </c>
      <c r="E43" s="209"/>
      <c r="F43" s="30">
        <f t="shared" si="0"/>
        <v>0</v>
      </c>
      <c r="G43" s="201"/>
      <c r="H43" s="36">
        <f t="shared" si="1"/>
        <v>0</v>
      </c>
      <c r="I43" s="32">
        <f t="shared" si="2"/>
        <v>0</v>
      </c>
      <c r="J43" s="251"/>
      <c r="K43" s="255"/>
      <c r="L43" s="256"/>
    </row>
    <row r="44" spans="1:12" x14ac:dyDescent="0.25">
      <c r="A44" s="33">
        <v>31</v>
      </c>
      <c r="B44" s="28" t="s">
        <v>339</v>
      </c>
      <c r="C44" s="29" t="s">
        <v>11</v>
      </c>
      <c r="D44" s="126">
        <v>15</v>
      </c>
      <c r="E44" s="209"/>
      <c r="F44" s="30">
        <f t="shared" si="0"/>
        <v>0</v>
      </c>
      <c r="G44" s="201"/>
      <c r="H44" s="36">
        <f t="shared" si="1"/>
        <v>0</v>
      </c>
      <c r="I44" s="32">
        <f t="shared" si="2"/>
        <v>0</v>
      </c>
      <c r="J44" s="252"/>
      <c r="K44" s="255"/>
      <c r="L44" s="256"/>
    </row>
    <row r="45" spans="1:12" x14ac:dyDescent="0.25">
      <c r="A45" s="33">
        <v>32</v>
      </c>
      <c r="B45" s="28" t="s">
        <v>341</v>
      </c>
      <c r="C45" s="29" t="s">
        <v>11</v>
      </c>
      <c r="D45" s="126">
        <v>15</v>
      </c>
      <c r="E45" s="209"/>
      <c r="F45" s="30">
        <f t="shared" si="0"/>
        <v>0</v>
      </c>
      <c r="G45" s="201"/>
      <c r="H45" s="36">
        <f t="shared" ref="H45:H46" si="5">G45*E45+E45</f>
        <v>0</v>
      </c>
      <c r="I45" s="32">
        <f t="shared" si="2"/>
        <v>0</v>
      </c>
      <c r="J45" s="252"/>
      <c r="K45" s="255"/>
      <c r="L45" s="256"/>
    </row>
    <row r="46" spans="1:12" ht="15.75" thickBot="1" x14ac:dyDescent="0.3">
      <c r="A46" s="54">
        <v>33</v>
      </c>
      <c r="B46" s="76" t="s">
        <v>137</v>
      </c>
      <c r="C46" s="21" t="s">
        <v>11</v>
      </c>
      <c r="D46" s="127">
        <v>10</v>
      </c>
      <c r="E46" s="210"/>
      <c r="F46" s="39">
        <f t="shared" si="0"/>
        <v>0</v>
      </c>
      <c r="G46" s="202"/>
      <c r="H46" s="66">
        <f t="shared" si="5"/>
        <v>0</v>
      </c>
      <c r="I46" s="158">
        <f t="shared" si="2"/>
        <v>0</v>
      </c>
      <c r="J46" s="253"/>
      <c r="K46" s="259"/>
      <c r="L46" s="260"/>
    </row>
    <row r="47" spans="1:12" ht="15.75" thickBot="1" x14ac:dyDescent="0.3">
      <c r="A47" s="38"/>
      <c r="B47" s="105" t="s">
        <v>87</v>
      </c>
      <c r="C47" s="119"/>
      <c r="D47" s="118"/>
      <c r="E47" s="42"/>
      <c r="F47" s="43">
        <f>SUM(F14:F46)</f>
        <v>0</v>
      </c>
      <c r="G47" s="44"/>
      <c r="H47" s="42"/>
      <c r="I47" s="56">
        <f>SUM(I14:I46)</f>
        <v>0</v>
      </c>
      <c r="J47" s="254"/>
      <c r="K47" s="257"/>
      <c r="L47" s="258"/>
    </row>
    <row r="49" spans="2:12" x14ac:dyDescent="0.25">
      <c r="B49" s="287" t="s">
        <v>490</v>
      </c>
      <c r="C49" s="288"/>
      <c r="D49" s="288"/>
      <c r="E49" s="288"/>
      <c r="F49" s="288"/>
      <c r="G49" s="288"/>
    </row>
    <row r="50" spans="2:12" x14ac:dyDescent="0.25">
      <c r="B50" s="287" t="s">
        <v>517</v>
      </c>
      <c r="C50" s="288"/>
      <c r="D50" s="288"/>
      <c r="E50" s="288"/>
      <c r="F50" s="288"/>
    </row>
    <row r="51" spans="2:12" ht="28.5" customHeight="1" x14ac:dyDescent="0.25">
      <c r="B51" s="290" t="s">
        <v>533</v>
      </c>
      <c r="C51" s="290"/>
      <c r="D51" s="290"/>
      <c r="E51" s="290"/>
      <c r="F51" s="290"/>
      <c r="G51" s="290"/>
      <c r="H51" s="290"/>
      <c r="I51" s="290"/>
      <c r="J51" s="290"/>
      <c r="K51" s="290"/>
      <c r="L51" s="290"/>
    </row>
    <row r="52" spans="2:12" x14ac:dyDescent="0.25">
      <c r="B52" s="287" t="s">
        <v>492</v>
      </c>
      <c r="C52" s="288"/>
      <c r="D52" s="288"/>
      <c r="E52" s="288"/>
    </row>
    <row r="53" spans="2:12" x14ac:dyDescent="0.25">
      <c r="B53" s="51"/>
    </row>
    <row r="54" spans="2:12" x14ac:dyDescent="0.25">
      <c r="B54" s="289" t="s">
        <v>489</v>
      </c>
      <c r="C54" s="288"/>
      <c r="D54" s="288"/>
      <c r="E54" s="288"/>
    </row>
    <row r="55" spans="2:12" x14ac:dyDescent="0.25">
      <c r="B55" s="51"/>
    </row>
    <row r="56" spans="2:12" x14ac:dyDescent="0.25">
      <c r="B56" s="51" t="s">
        <v>493</v>
      </c>
    </row>
  </sheetData>
  <protectedRanges>
    <protectedRange sqref="B4:D8" name="Obseg2_2"/>
  </protectedRanges>
  <mergeCells count="5">
    <mergeCell ref="B49:G49"/>
    <mergeCell ref="B50:F50"/>
    <mergeCell ref="B52:E52"/>
    <mergeCell ref="B54:E54"/>
    <mergeCell ref="B51:L51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B7E5F-99E3-42A5-9040-5A356335D93E}">
  <sheetPr>
    <pageSetUpPr fitToPage="1"/>
  </sheetPr>
  <dimension ref="B1:M45"/>
  <sheetViews>
    <sheetView view="pageBreakPreview" zoomScaleNormal="100" zoomScaleSheetLayoutView="100" workbookViewId="0">
      <selection activeCell="C40" sqref="C40:M40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5" customWidth="1"/>
    <col min="6" max="6" width="11.28515625" customWidth="1"/>
    <col min="7" max="7" width="11.5703125" customWidth="1"/>
    <col min="8" max="8" width="6.7109375" customWidth="1"/>
    <col min="10" max="10" width="10.28515625" customWidth="1"/>
    <col min="11" max="11" width="13.140625" customWidth="1"/>
    <col min="12" max="12" width="17.85546875" bestFit="1" customWidth="1"/>
    <col min="13" max="13" width="17.42578125" bestFit="1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8.14062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8.14062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8.14062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8.14062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8.14062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8.14062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8.14062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8.14062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8.14062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8.14062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8.14062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8.14062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8.14062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8.14062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8.14062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8.14062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8.14062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8.14062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8.14062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8.14062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8.14062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8.14062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8.14062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8.14062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8.14062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8.14062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8.14062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8.14062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8.14062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8.14062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8.14062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8.14062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8.14062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8.14062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8.14062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8.14062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8.14062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8.14062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8.14062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8.14062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8.14062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8.14062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8.14062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8.14062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8.14062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8.14062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8.14062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8.14062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8.14062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8.14062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8.14062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8.14062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8.14062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8.14062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8.14062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8.14062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8.14062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8.14062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8.14062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8.14062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8.14062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8.14062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8.140625" customWidth="1"/>
  </cols>
  <sheetData>
    <row r="1" spans="2:13" x14ac:dyDescent="0.25">
      <c r="C1" s="145" t="s">
        <v>476</v>
      </c>
      <c r="D1" s="4"/>
      <c r="E1" s="4"/>
      <c r="G1" s="2"/>
      <c r="H1" s="6"/>
      <c r="I1" s="1" t="s">
        <v>478</v>
      </c>
      <c r="J1" s="2"/>
    </row>
    <row r="2" spans="2:13" x14ac:dyDescent="0.25">
      <c r="C2" s="145" t="s">
        <v>477</v>
      </c>
      <c r="D2" s="4"/>
      <c r="E2" s="4"/>
      <c r="G2" s="2"/>
      <c r="H2" s="6"/>
      <c r="I2" s="2"/>
    </row>
    <row r="3" spans="2:13" x14ac:dyDescent="0.25">
      <c r="C3" s="145" t="s">
        <v>479</v>
      </c>
      <c r="D3" s="4"/>
      <c r="E3" s="4"/>
      <c r="G3" s="2"/>
      <c r="H3" s="6"/>
      <c r="I3" s="2"/>
      <c r="J3" s="2"/>
    </row>
    <row r="4" spans="2:13" x14ac:dyDescent="0.25">
      <c r="C4" s="145" t="s">
        <v>480</v>
      </c>
      <c r="D4" s="4"/>
      <c r="E4" s="4"/>
      <c r="G4" s="2"/>
      <c r="H4" s="6"/>
      <c r="I4" s="2"/>
      <c r="J4" s="2"/>
    </row>
    <row r="5" spans="2:13" x14ac:dyDescent="0.25">
      <c r="C5" s="145" t="s">
        <v>481</v>
      </c>
      <c r="D5" s="4"/>
      <c r="E5" s="4"/>
      <c r="G5" s="2"/>
      <c r="H5" s="6"/>
      <c r="I5" s="2"/>
      <c r="J5" s="2"/>
    </row>
    <row r="6" spans="2:13" x14ac:dyDescent="0.25">
      <c r="C6" s="145" t="s">
        <v>482</v>
      </c>
      <c r="D6" s="4"/>
      <c r="E6" s="4"/>
      <c r="G6" s="2"/>
      <c r="H6" s="6"/>
      <c r="I6" s="2"/>
      <c r="J6" s="2"/>
    </row>
    <row r="7" spans="2:13" x14ac:dyDescent="0.25">
      <c r="C7" s="145" t="s">
        <v>483</v>
      </c>
      <c r="D7" s="4"/>
      <c r="E7" s="145" t="s">
        <v>484</v>
      </c>
      <c r="G7" s="2"/>
      <c r="H7" s="6"/>
      <c r="I7" s="2"/>
      <c r="J7" s="2"/>
    </row>
    <row r="8" spans="2:13" x14ac:dyDescent="0.25">
      <c r="C8" s="145" t="s">
        <v>485</v>
      </c>
      <c r="D8" s="4"/>
      <c r="E8" s="145" t="s">
        <v>486</v>
      </c>
      <c r="G8" s="2"/>
      <c r="H8" s="6"/>
      <c r="I8" s="2"/>
      <c r="J8" s="2"/>
    </row>
    <row r="10" spans="2:13" ht="15.75" x14ac:dyDescent="0.25">
      <c r="B10" s="9"/>
      <c r="C10" s="7" t="s">
        <v>342</v>
      </c>
      <c r="D10" s="8"/>
      <c r="E10" s="10"/>
      <c r="F10" s="8"/>
      <c r="G10" s="8"/>
      <c r="H10" s="11"/>
      <c r="I10" s="8"/>
      <c r="J10" s="8"/>
    </row>
    <row r="11" spans="2:13" ht="15.75" thickBot="1" x14ac:dyDescent="0.3">
      <c r="B11" s="92"/>
      <c r="C11" s="77"/>
      <c r="D11" s="77"/>
      <c r="E11" s="101"/>
      <c r="F11" s="77"/>
      <c r="G11" s="77"/>
      <c r="H11" s="93"/>
      <c r="I11" s="77"/>
      <c r="J11" s="77"/>
    </row>
    <row r="12" spans="2:13" ht="15.75" thickBot="1" x14ac:dyDescent="0.3">
      <c r="B12" s="171" t="s">
        <v>1</v>
      </c>
      <c r="C12" s="117" t="s">
        <v>2</v>
      </c>
      <c r="D12" s="172" t="s">
        <v>3</v>
      </c>
      <c r="E12" s="141" t="s">
        <v>4</v>
      </c>
      <c r="F12" s="219" t="s">
        <v>5</v>
      </c>
      <c r="G12" s="219" t="s">
        <v>6</v>
      </c>
      <c r="H12" s="219" t="s">
        <v>7</v>
      </c>
      <c r="I12" s="172" t="s">
        <v>8</v>
      </c>
      <c r="J12" s="173" t="s">
        <v>9</v>
      </c>
      <c r="K12" s="174" t="s">
        <v>495</v>
      </c>
      <c r="L12" s="222" t="s">
        <v>496</v>
      </c>
      <c r="M12" s="238" t="s">
        <v>497</v>
      </c>
    </row>
    <row r="13" spans="2:13" ht="15.75" thickBot="1" x14ac:dyDescent="0.3">
      <c r="B13" s="168"/>
      <c r="C13" s="169">
        <v>2</v>
      </c>
      <c r="D13" s="169">
        <v>3</v>
      </c>
      <c r="E13" s="131">
        <v>4</v>
      </c>
      <c r="F13" s="220">
        <v>5</v>
      </c>
      <c r="G13" s="220">
        <v>6</v>
      </c>
      <c r="H13" s="220">
        <v>7</v>
      </c>
      <c r="I13" s="172">
        <v>8</v>
      </c>
      <c r="J13" s="170">
        <v>9</v>
      </c>
      <c r="K13" s="178">
        <v>10</v>
      </c>
      <c r="L13" s="224">
        <v>10</v>
      </c>
      <c r="M13" s="240">
        <v>11</v>
      </c>
    </row>
    <row r="14" spans="2:13" x14ac:dyDescent="0.25">
      <c r="B14" s="27">
        <v>1</v>
      </c>
      <c r="C14" s="35" t="s">
        <v>416</v>
      </c>
      <c r="D14" s="75" t="s">
        <v>11</v>
      </c>
      <c r="E14" s="128">
        <v>350</v>
      </c>
      <c r="F14" s="215"/>
      <c r="G14" s="60">
        <f t="shared" ref="G14:G35" si="0">E14*F14</f>
        <v>0</v>
      </c>
      <c r="H14" s="203"/>
      <c r="I14" s="31">
        <f t="shared" ref="I14:I35" si="1">H14*F14+F14</f>
        <v>0</v>
      </c>
      <c r="J14" s="166">
        <f t="shared" ref="J14:J35" si="2">I14*E14</f>
        <v>0</v>
      </c>
      <c r="K14" s="216"/>
      <c r="L14" s="262"/>
      <c r="M14" s="263"/>
    </row>
    <row r="15" spans="2:13" x14ac:dyDescent="0.25">
      <c r="B15" s="33">
        <v>2</v>
      </c>
      <c r="C15" s="28" t="s">
        <v>138</v>
      </c>
      <c r="D15" s="29" t="s">
        <v>89</v>
      </c>
      <c r="E15" s="126">
        <v>490</v>
      </c>
      <c r="F15" s="209"/>
      <c r="G15" s="30">
        <f t="shared" si="0"/>
        <v>0</v>
      </c>
      <c r="H15" s="201"/>
      <c r="I15" s="36">
        <f t="shared" si="1"/>
        <v>0</v>
      </c>
      <c r="J15" s="163">
        <f t="shared" si="2"/>
        <v>0</v>
      </c>
      <c r="K15" s="217"/>
      <c r="L15" s="255"/>
      <c r="M15" s="256"/>
    </row>
    <row r="16" spans="2:13" x14ac:dyDescent="0.25">
      <c r="B16" s="33">
        <v>3</v>
      </c>
      <c r="C16" s="28" t="s">
        <v>139</v>
      </c>
      <c r="D16" s="29" t="s">
        <v>89</v>
      </c>
      <c r="E16" s="126">
        <v>250</v>
      </c>
      <c r="F16" s="215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217"/>
      <c r="L16" s="255"/>
      <c r="M16" s="256"/>
    </row>
    <row r="17" spans="2:13" x14ac:dyDescent="0.25">
      <c r="B17" s="33">
        <v>4</v>
      </c>
      <c r="C17" s="28" t="s">
        <v>423</v>
      </c>
      <c r="D17" s="29" t="s">
        <v>89</v>
      </c>
      <c r="E17" s="126">
        <v>800</v>
      </c>
      <c r="F17" s="209"/>
      <c r="G17" s="30">
        <f t="shared" si="0"/>
        <v>0</v>
      </c>
      <c r="H17" s="201"/>
      <c r="I17" s="36">
        <f t="shared" si="1"/>
        <v>0</v>
      </c>
      <c r="J17" s="163">
        <f t="shared" si="2"/>
        <v>0</v>
      </c>
      <c r="K17" s="217"/>
      <c r="L17" s="255"/>
      <c r="M17" s="256"/>
    </row>
    <row r="18" spans="2:13" x14ac:dyDescent="0.25">
      <c r="B18" s="33">
        <v>5</v>
      </c>
      <c r="C18" s="28" t="s">
        <v>424</v>
      </c>
      <c r="D18" s="29" t="s">
        <v>89</v>
      </c>
      <c r="E18" s="126">
        <v>12</v>
      </c>
      <c r="F18" s="215"/>
      <c r="G18" s="30">
        <f t="shared" si="0"/>
        <v>0</v>
      </c>
      <c r="H18" s="201"/>
      <c r="I18" s="36">
        <f t="shared" si="1"/>
        <v>0</v>
      </c>
      <c r="J18" s="163">
        <f t="shared" si="2"/>
        <v>0</v>
      </c>
      <c r="K18" s="217"/>
      <c r="L18" s="255"/>
      <c r="M18" s="256"/>
    </row>
    <row r="19" spans="2:13" x14ac:dyDescent="0.25">
      <c r="B19" s="33">
        <v>6</v>
      </c>
      <c r="C19" s="28" t="s">
        <v>140</v>
      </c>
      <c r="D19" s="29" t="s">
        <v>89</v>
      </c>
      <c r="E19" s="126">
        <v>10</v>
      </c>
      <c r="F19" s="209"/>
      <c r="G19" s="30">
        <f t="shared" si="0"/>
        <v>0</v>
      </c>
      <c r="H19" s="201"/>
      <c r="I19" s="36">
        <f t="shared" si="1"/>
        <v>0</v>
      </c>
      <c r="J19" s="163">
        <f t="shared" si="2"/>
        <v>0</v>
      </c>
      <c r="K19" s="217"/>
      <c r="L19" s="255"/>
      <c r="M19" s="256"/>
    </row>
    <row r="20" spans="2:13" ht="23.25" x14ac:dyDescent="0.25">
      <c r="B20" s="33">
        <v>7</v>
      </c>
      <c r="C20" s="28" t="s">
        <v>421</v>
      </c>
      <c r="D20" s="29" t="s">
        <v>89</v>
      </c>
      <c r="E20" s="126">
        <v>3192</v>
      </c>
      <c r="F20" s="215"/>
      <c r="G20" s="30">
        <f t="shared" si="0"/>
        <v>0</v>
      </c>
      <c r="H20" s="201"/>
      <c r="I20" s="36">
        <f t="shared" si="1"/>
        <v>0</v>
      </c>
      <c r="J20" s="163">
        <f t="shared" si="2"/>
        <v>0</v>
      </c>
      <c r="K20" s="217"/>
      <c r="L20" s="255"/>
      <c r="M20" s="256"/>
    </row>
    <row r="21" spans="2:13" x14ac:dyDescent="0.25">
      <c r="B21" s="33">
        <v>8</v>
      </c>
      <c r="C21" s="28" t="s">
        <v>419</v>
      </c>
      <c r="D21" s="29" t="s">
        <v>89</v>
      </c>
      <c r="E21" s="126">
        <v>148</v>
      </c>
      <c r="F21" s="209"/>
      <c r="G21" s="30">
        <f t="shared" si="0"/>
        <v>0</v>
      </c>
      <c r="H21" s="201"/>
      <c r="I21" s="36">
        <f t="shared" si="1"/>
        <v>0</v>
      </c>
      <c r="J21" s="163">
        <f t="shared" si="2"/>
        <v>0</v>
      </c>
      <c r="K21" s="217"/>
      <c r="L21" s="255"/>
      <c r="M21" s="256"/>
    </row>
    <row r="22" spans="2:13" x14ac:dyDescent="0.25">
      <c r="B22" s="33">
        <v>9</v>
      </c>
      <c r="C22" s="28" t="s">
        <v>418</v>
      </c>
      <c r="D22" s="29" t="s">
        <v>89</v>
      </c>
      <c r="E22" s="126">
        <v>5202</v>
      </c>
      <c r="F22" s="215"/>
      <c r="G22" s="30">
        <f t="shared" si="0"/>
        <v>0</v>
      </c>
      <c r="H22" s="201"/>
      <c r="I22" s="36">
        <f t="shared" si="1"/>
        <v>0</v>
      </c>
      <c r="J22" s="163">
        <f t="shared" si="2"/>
        <v>0</v>
      </c>
      <c r="K22" s="217"/>
      <c r="L22" s="255"/>
      <c r="M22" s="256"/>
    </row>
    <row r="23" spans="2:13" x14ac:dyDescent="0.25">
      <c r="B23" s="33">
        <v>10</v>
      </c>
      <c r="C23" s="28" t="s">
        <v>417</v>
      </c>
      <c r="D23" s="29" t="s">
        <v>89</v>
      </c>
      <c r="E23" s="126">
        <v>156</v>
      </c>
      <c r="F23" s="209"/>
      <c r="G23" s="30">
        <f t="shared" si="0"/>
        <v>0</v>
      </c>
      <c r="H23" s="201"/>
      <c r="I23" s="36">
        <f t="shared" si="1"/>
        <v>0</v>
      </c>
      <c r="J23" s="163">
        <f t="shared" si="2"/>
        <v>0</v>
      </c>
      <c r="K23" s="217"/>
      <c r="L23" s="255"/>
      <c r="M23" s="256"/>
    </row>
    <row r="24" spans="2:13" x14ac:dyDescent="0.25">
      <c r="B24" s="33">
        <v>11</v>
      </c>
      <c r="C24" s="28" t="s">
        <v>420</v>
      </c>
      <c r="D24" s="29" t="s">
        <v>89</v>
      </c>
      <c r="E24" s="126">
        <v>1509</v>
      </c>
      <c r="F24" s="215"/>
      <c r="G24" s="30">
        <f t="shared" si="0"/>
        <v>0</v>
      </c>
      <c r="H24" s="201"/>
      <c r="I24" s="36">
        <f t="shared" si="1"/>
        <v>0</v>
      </c>
      <c r="J24" s="163">
        <f t="shared" si="2"/>
        <v>0</v>
      </c>
      <c r="K24" s="217"/>
      <c r="L24" s="255"/>
      <c r="M24" s="256"/>
    </row>
    <row r="25" spans="2:13" x14ac:dyDescent="0.25">
      <c r="B25" s="33">
        <v>12</v>
      </c>
      <c r="C25" s="28" t="s">
        <v>422</v>
      </c>
      <c r="D25" s="29" t="s">
        <v>89</v>
      </c>
      <c r="E25" s="126">
        <v>10</v>
      </c>
      <c r="F25" s="209"/>
      <c r="G25" s="30">
        <f t="shared" si="0"/>
        <v>0</v>
      </c>
      <c r="H25" s="201"/>
      <c r="I25" s="36">
        <f t="shared" si="1"/>
        <v>0</v>
      </c>
      <c r="J25" s="163">
        <f t="shared" si="2"/>
        <v>0</v>
      </c>
      <c r="K25" s="217"/>
      <c r="L25" s="255"/>
      <c r="M25" s="256"/>
    </row>
    <row r="26" spans="2:13" x14ac:dyDescent="0.25">
      <c r="B26" s="33">
        <v>13</v>
      </c>
      <c r="C26" s="28" t="s">
        <v>141</v>
      </c>
      <c r="D26" s="29" t="s">
        <v>89</v>
      </c>
      <c r="E26" s="126">
        <v>90</v>
      </c>
      <c r="F26" s="215"/>
      <c r="G26" s="30">
        <f t="shared" si="0"/>
        <v>0</v>
      </c>
      <c r="H26" s="201"/>
      <c r="I26" s="36">
        <f t="shared" si="1"/>
        <v>0</v>
      </c>
      <c r="J26" s="163">
        <f t="shared" si="2"/>
        <v>0</v>
      </c>
      <c r="K26" s="217"/>
      <c r="L26" s="255"/>
      <c r="M26" s="256"/>
    </row>
    <row r="27" spans="2:13" x14ac:dyDescent="0.25">
      <c r="B27" s="33">
        <v>14</v>
      </c>
      <c r="C27" s="28" t="s">
        <v>142</v>
      </c>
      <c r="D27" s="29" t="s">
        <v>89</v>
      </c>
      <c r="E27" s="126">
        <v>250</v>
      </c>
      <c r="F27" s="209"/>
      <c r="G27" s="30">
        <f t="shared" si="0"/>
        <v>0</v>
      </c>
      <c r="H27" s="201"/>
      <c r="I27" s="36">
        <f t="shared" si="1"/>
        <v>0</v>
      </c>
      <c r="J27" s="163">
        <f t="shared" si="2"/>
        <v>0</v>
      </c>
      <c r="K27" s="217"/>
      <c r="L27" s="255"/>
      <c r="M27" s="256"/>
    </row>
    <row r="28" spans="2:13" x14ac:dyDescent="0.25">
      <c r="B28" s="33">
        <v>15</v>
      </c>
      <c r="C28" s="28" t="s">
        <v>338</v>
      </c>
      <c r="D28" s="29" t="s">
        <v>89</v>
      </c>
      <c r="E28" s="126">
        <v>250</v>
      </c>
      <c r="F28" s="215"/>
      <c r="G28" s="30">
        <f t="shared" si="0"/>
        <v>0</v>
      </c>
      <c r="H28" s="201"/>
      <c r="I28" s="36">
        <f t="shared" si="1"/>
        <v>0</v>
      </c>
      <c r="J28" s="163">
        <f t="shared" si="2"/>
        <v>0</v>
      </c>
      <c r="K28" s="217"/>
      <c r="L28" s="255"/>
      <c r="M28" s="256"/>
    </row>
    <row r="29" spans="2:13" x14ac:dyDescent="0.25">
      <c r="B29" s="33">
        <v>16</v>
      </c>
      <c r="C29" s="28" t="s">
        <v>425</v>
      </c>
      <c r="D29" s="29" t="s">
        <v>89</v>
      </c>
      <c r="E29" s="126">
        <v>1280</v>
      </c>
      <c r="F29" s="209"/>
      <c r="G29" s="30">
        <f t="shared" si="0"/>
        <v>0</v>
      </c>
      <c r="H29" s="201"/>
      <c r="I29" s="36">
        <f t="shared" si="1"/>
        <v>0</v>
      </c>
      <c r="J29" s="163">
        <f t="shared" si="2"/>
        <v>0</v>
      </c>
      <c r="K29" s="217"/>
      <c r="L29" s="255"/>
      <c r="M29" s="256"/>
    </row>
    <row r="30" spans="2:13" x14ac:dyDescent="0.25">
      <c r="B30" s="33">
        <v>17</v>
      </c>
      <c r="C30" s="28" t="s">
        <v>143</v>
      </c>
      <c r="D30" s="29" t="s">
        <v>89</v>
      </c>
      <c r="E30" s="126">
        <v>220</v>
      </c>
      <c r="F30" s="215"/>
      <c r="G30" s="30">
        <f t="shared" si="0"/>
        <v>0</v>
      </c>
      <c r="H30" s="201"/>
      <c r="I30" s="36">
        <f t="shared" si="1"/>
        <v>0</v>
      </c>
      <c r="J30" s="163">
        <f t="shared" si="2"/>
        <v>0</v>
      </c>
      <c r="K30" s="217"/>
      <c r="L30" s="255"/>
      <c r="M30" s="256"/>
    </row>
    <row r="31" spans="2:13" x14ac:dyDescent="0.25">
      <c r="B31" s="33">
        <v>18</v>
      </c>
      <c r="C31" s="28" t="s">
        <v>337</v>
      </c>
      <c r="D31" s="29" t="s">
        <v>89</v>
      </c>
      <c r="E31" s="126">
        <v>220</v>
      </c>
      <c r="F31" s="209"/>
      <c r="G31" s="30">
        <f t="shared" si="0"/>
        <v>0</v>
      </c>
      <c r="H31" s="201"/>
      <c r="I31" s="36">
        <f t="shared" si="1"/>
        <v>0</v>
      </c>
      <c r="J31" s="163">
        <f t="shared" si="2"/>
        <v>0</v>
      </c>
      <c r="K31" s="217"/>
      <c r="L31" s="255"/>
      <c r="M31" s="256"/>
    </row>
    <row r="32" spans="2:13" x14ac:dyDescent="0.25">
      <c r="B32" s="33">
        <v>19</v>
      </c>
      <c r="C32" s="28" t="s">
        <v>144</v>
      </c>
      <c r="D32" s="29" t="s">
        <v>89</v>
      </c>
      <c r="E32" s="126">
        <v>10</v>
      </c>
      <c r="F32" s="215"/>
      <c r="G32" s="30">
        <f t="shared" si="0"/>
        <v>0</v>
      </c>
      <c r="H32" s="201"/>
      <c r="I32" s="36">
        <f t="shared" si="1"/>
        <v>0</v>
      </c>
      <c r="J32" s="163">
        <f t="shared" si="2"/>
        <v>0</v>
      </c>
      <c r="K32" s="217"/>
      <c r="L32" s="255"/>
      <c r="M32" s="256"/>
    </row>
    <row r="33" spans="2:13" x14ac:dyDescent="0.25">
      <c r="B33" s="33">
        <v>20</v>
      </c>
      <c r="C33" s="28" t="s">
        <v>145</v>
      </c>
      <c r="D33" s="29" t="s">
        <v>89</v>
      </c>
      <c r="E33" s="126">
        <v>190</v>
      </c>
      <c r="F33" s="209"/>
      <c r="G33" s="30">
        <f t="shared" si="0"/>
        <v>0</v>
      </c>
      <c r="H33" s="201"/>
      <c r="I33" s="36">
        <f t="shared" si="1"/>
        <v>0</v>
      </c>
      <c r="J33" s="163">
        <f t="shared" si="2"/>
        <v>0</v>
      </c>
      <c r="K33" s="217"/>
      <c r="L33" s="255"/>
      <c r="M33" s="256"/>
    </row>
    <row r="34" spans="2:13" x14ac:dyDescent="0.25">
      <c r="B34" s="33">
        <v>21</v>
      </c>
      <c r="C34" s="28" t="s">
        <v>336</v>
      </c>
      <c r="D34" s="29" t="s">
        <v>89</v>
      </c>
      <c r="E34" s="126">
        <v>800</v>
      </c>
      <c r="F34" s="215"/>
      <c r="G34" s="30">
        <f t="shared" si="0"/>
        <v>0</v>
      </c>
      <c r="H34" s="201"/>
      <c r="I34" s="36">
        <f t="shared" si="1"/>
        <v>0</v>
      </c>
      <c r="J34" s="163">
        <f t="shared" si="2"/>
        <v>0</v>
      </c>
      <c r="K34" s="217"/>
      <c r="L34" s="255"/>
      <c r="M34" s="256"/>
    </row>
    <row r="35" spans="2:13" ht="15.75" thickBot="1" x14ac:dyDescent="0.3">
      <c r="B35" s="70">
        <v>22</v>
      </c>
      <c r="C35" s="106" t="s">
        <v>146</v>
      </c>
      <c r="D35" s="62" t="s">
        <v>89</v>
      </c>
      <c r="E35" s="71">
        <v>1000</v>
      </c>
      <c r="F35" s="229"/>
      <c r="G35" s="72">
        <f t="shared" si="0"/>
        <v>0</v>
      </c>
      <c r="H35" s="230"/>
      <c r="I35" s="107">
        <f t="shared" si="1"/>
        <v>0</v>
      </c>
      <c r="J35" s="180">
        <f t="shared" si="2"/>
        <v>0</v>
      </c>
      <c r="K35" s="264"/>
      <c r="L35" s="265"/>
      <c r="M35" s="266"/>
    </row>
    <row r="36" spans="2:13" s="120" customFormat="1" ht="15.75" thickBot="1" x14ac:dyDescent="0.3">
      <c r="B36" s="267"/>
      <c r="C36" s="116" t="s">
        <v>87</v>
      </c>
      <c r="D36" s="268"/>
      <c r="E36" s="135"/>
      <c r="F36" s="269"/>
      <c r="G36" s="56">
        <f>SUM(G14:G35)</f>
        <v>0</v>
      </c>
      <c r="H36" s="57"/>
      <c r="I36" s="269"/>
      <c r="J36" s="56">
        <f>SUM(J14:J35)</f>
        <v>0</v>
      </c>
      <c r="K36" s="270"/>
      <c r="L36" s="270"/>
      <c r="M36" s="271"/>
    </row>
    <row r="37" spans="2:13" x14ac:dyDescent="0.25">
      <c r="B37"/>
      <c r="C37" s="45"/>
      <c r="G37" s="59"/>
      <c r="J37" s="59"/>
    </row>
    <row r="38" spans="2:13" x14ac:dyDescent="0.25">
      <c r="C38" s="287" t="s">
        <v>490</v>
      </c>
      <c r="D38" s="288"/>
      <c r="E38" s="288"/>
      <c r="F38" s="288"/>
      <c r="G38" s="288"/>
      <c r="H38" s="288"/>
    </row>
    <row r="39" spans="2:13" x14ac:dyDescent="0.25">
      <c r="C39" s="287" t="s">
        <v>517</v>
      </c>
      <c r="D39" s="288"/>
      <c r="E39" s="288"/>
      <c r="F39" s="288"/>
      <c r="G39" s="288"/>
    </row>
    <row r="40" spans="2:13" ht="26.25" customHeight="1" x14ac:dyDescent="0.25">
      <c r="C40" s="290" t="s">
        <v>533</v>
      </c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2:13" x14ac:dyDescent="0.25">
      <c r="C41" s="287" t="s">
        <v>492</v>
      </c>
      <c r="D41" s="288"/>
      <c r="E41" s="288"/>
      <c r="F41" s="288"/>
    </row>
    <row r="42" spans="2:13" x14ac:dyDescent="0.25">
      <c r="C42" s="51"/>
    </row>
    <row r="43" spans="2:13" x14ac:dyDescent="0.25">
      <c r="C43" s="289" t="s">
        <v>489</v>
      </c>
      <c r="D43" s="288"/>
      <c r="E43" s="288"/>
      <c r="F43" s="288"/>
    </row>
    <row r="44" spans="2:13" x14ac:dyDescent="0.25">
      <c r="C44" s="51"/>
    </row>
    <row r="45" spans="2:13" x14ac:dyDescent="0.25">
      <c r="C45" s="51" t="s">
        <v>493</v>
      </c>
    </row>
  </sheetData>
  <protectedRanges>
    <protectedRange sqref="C4:E8" name="Obseg2_2"/>
  </protectedRanges>
  <mergeCells count="5">
    <mergeCell ref="C38:H38"/>
    <mergeCell ref="C39:G39"/>
    <mergeCell ref="C41:F41"/>
    <mergeCell ref="C43:F43"/>
    <mergeCell ref="C40:M40"/>
  </mergeCells>
  <pageMargins left="0.7" right="0.7" top="0.75" bottom="0.75" header="0.3" footer="0.3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D531-B071-46CD-A8DD-F89D1B496515}">
  <sheetPr>
    <pageSetUpPr fitToPage="1"/>
  </sheetPr>
  <dimension ref="B1:M98"/>
  <sheetViews>
    <sheetView view="pageBreakPreview" zoomScaleNormal="100" zoomScaleSheetLayoutView="100" workbookViewId="0">
      <selection activeCell="C29" sqref="C29:M29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5" customWidth="1"/>
    <col min="6" max="6" width="11.28515625" customWidth="1"/>
    <col min="7" max="7" width="11.5703125" customWidth="1"/>
    <col min="8" max="8" width="6.7109375" customWidth="1"/>
    <col min="10" max="10" width="12.5703125" customWidth="1"/>
    <col min="11" max="11" width="11.42578125" customWidth="1"/>
    <col min="12" max="12" width="17.85546875" bestFit="1" customWidth="1"/>
    <col min="13" max="13" width="17.42578125" bestFit="1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1.28515625" customWidth="1"/>
    <col min="260" max="260" width="11.5703125" customWidth="1"/>
    <col min="261" max="261" width="6.7109375" customWidth="1"/>
    <col min="263" max="263" width="12.5703125" customWidth="1"/>
    <col min="264" max="264" width="17.7109375" customWidth="1"/>
    <col min="265" max="265" width="18.14062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1.28515625" customWidth="1"/>
    <col min="516" max="516" width="11.5703125" customWidth="1"/>
    <col min="517" max="517" width="6.7109375" customWidth="1"/>
    <col min="519" max="519" width="12.5703125" customWidth="1"/>
    <col min="520" max="520" width="17.7109375" customWidth="1"/>
    <col min="521" max="521" width="18.14062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1.28515625" customWidth="1"/>
    <col min="772" max="772" width="11.5703125" customWidth="1"/>
    <col min="773" max="773" width="6.7109375" customWidth="1"/>
    <col min="775" max="775" width="12.5703125" customWidth="1"/>
    <col min="776" max="776" width="17.7109375" customWidth="1"/>
    <col min="777" max="777" width="18.14062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1.28515625" customWidth="1"/>
    <col min="1028" max="1028" width="11.5703125" customWidth="1"/>
    <col min="1029" max="1029" width="6.7109375" customWidth="1"/>
    <col min="1031" max="1031" width="12.5703125" customWidth="1"/>
    <col min="1032" max="1032" width="17.7109375" customWidth="1"/>
    <col min="1033" max="1033" width="18.14062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1.28515625" customWidth="1"/>
    <col min="1284" max="1284" width="11.5703125" customWidth="1"/>
    <col min="1285" max="1285" width="6.7109375" customWidth="1"/>
    <col min="1287" max="1287" width="12.5703125" customWidth="1"/>
    <col min="1288" max="1288" width="17.7109375" customWidth="1"/>
    <col min="1289" max="1289" width="18.14062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1.28515625" customWidth="1"/>
    <col min="1540" max="1540" width="11.5703125" customWidth="1"/>
    <col min="1541" max="1541" width="6.7109375" customWidth="1"/>
    <col min="1543" max="1543" width="12.5703125" customWidth="1"/>
    <col min="1544" max="1544" width="17.7109375" customWidth="1"/>
    <col min="1545" max="1545" width="18.14062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1.28515625" customWidth="1"/>
    <col min="1796" max="1796" width="11.5703125" customWidth="1"/>
    <col min="1797" max="1797" width="6.7109375" customWidth="1"/>
    <col min="1799" max="1799" width="12.5703125" customWidth="1"/>
    <col min="1800" max="1800" width="17.7109375" customWidth="1"/>
    <col min="1801" max="1801" width="18.14062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1.28515625" customWidth="1"/>
    <col min="2052" max="2052" width="11.5703125" customWidth="1"/>
    <col min="2053" max="2053" width="6.7109375" customWidth="1"/>
    <col min="2055" max="2055" width="12.5703125" customWidth="1"/>
    <col min="2056" max="2056" width="17.7109375" customWidth="1"/>
    <col min="2057" max="2057" width="18.14062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1.28515625" customWidth="1"/>
    <col min="2308" max="2308" width="11.5703125" customWidth="1"/>
    <col min="2309" max="2309" width="6.7109375" customWidth="1"/>
    <col min="2311" max="2311" width="12.5703125" customWidth="1"/>
    <col min="2312" max="2312" width="17.7109375" customWidth="1"/>
    <col min="2313" max="2313" width="18.14062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1.28515625" customWidth="1"/>
    <col min="2564" max="2564" width="11.5703125" customWidth="1"/>
    <col min="2565" max="2565" width="6.7109375" customWidth="1"/>
    <col min="2567" max="2567" width="12.5703125" customWidth="1"/>
    <col min="2568" max="2568" width="17.7109375" customWidth="1"/>
    <col min="2569" max="2569" width="18.14062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1.28515625" customWidth="1"/>
    <col min="2820" max="2820" width="11.5703125" customWidth="1"/>
    <col min="2821" max="2821" width="6.7109375" customWidth="1"/>
    <col min="2823" max="2823" width="12.5703125" customWidth="1"/>
    <col min="2824" max="2824" width="17.7109375" customWidth="1"/>
    <col min="2825" max="2825" width="18.14062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1.28515625" customWidth="1"/>
    <col min="3076" max="3076" width="11.5703125" customWidth="1"/>
    <col min="3077" max="3077" width="6.7109375" customWidth="1"/>
    <col min="3079" max="3079" width="12.5703125" customWidth="1"/>
    <col min="3080" max="3080" width="17.7109375" customWidth="1"/>
    <col min="3081" max="3081" width="18.14062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1.28515625" customWidth="1"/>
    <col min="3332" max="3332" width="11.5703125" customWidth="1"/>
    <col min="3333" max="3333" width="6.7109375" customWidth="1"/>
    <col min="3335" max="3335" width="12.5703125" customWidth="1"/>
    <col min="3336" max="3336" width="17.7109375" customWidth="1"/>
    <col min="3337" max="3337" width="18.14062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1.28515625" customWidth="1"/>
    <col min="3588" max="3588" width="11.5703125" customWidth="1"/>
    <col min="3589" max="3589" width="6.7109375" customWidth="1"/>
    <col min="3591" max="3591" width="12.5703125" customWidth="1"/>
    <col min="3592" max="3592" width="17.7109375" customWidth="1"/>
    <col min="3593" max="3593" width="18.14062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1.28515625" customWidth="1"/>
    <col min="3844" max="3844" width="11.5703125" customWidth="1"/>
    <col min="3845" max="3845" width="6.7109375" customWidth="1"/>
    <col min="3847" max="3847" width="12.5703125" customWidth="1"/>
    <col min="3848" max="3848" width="17.7109375" customWidth="1"/>
    <col min="3849" max="3849" width="18.14062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1.28515625" customWidth="1"/>
    <col min="4100" max="4100" width="11.5703125" customWidth="1"/>
    <col min="4101" max="4101" width="6.7109375" customWidth="1"/>
    <col min="4103" max="4103" width="12.5703125" customWidth="1"/>
    <col min="4104" max="4104" width="17.7109375" customWidth="1"/>
    <col min="4105" max="4105" width="18.14062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1.28515625" customWidth="1"/>
    <col min="4356" max="4356" width="11.5703125" customWidth="1"/>
    <col min="4357" max="4357" width="6.7109375" customWidth="1"/>
    <col min="4359" max="4359" width="12.5703125" customWidth="1"/>
    <col min="4360" max="4360" width="17.7109375" customWidth="1"/>
    <col min="4361" max="4361" width="18.14062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1.28515625" customWidth="1"/>
    <col min="4612" max="4612" width="11.5703125" customWidth="1"/>
    <col min="4613" max="4613" width="6.7109375" customWidth="1"/>
    <col min="4615" max="4615" width="12.5703125" customWidth="1"/>
    <col min="4616" max="4616" width="17.7109375" customWidth="1"/>
    <col min="4617" max="4617" width="18.14062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1.28515625" customWidth="1"/>
    <col min="4868" max="4868" width="11.5703125" customWidth="1"/>
    <col min="4869" max="4869" width="6.7109375" customWidth="1"/>
    <col min="4871" max="4871" width="12.5703125" customWidth="1"/>
    <col min="4872" max="4872" width="17.7109375" customWidth="1"/>
    <col min="4873" max="4873" width="18.14062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1.28515625" customWidth="1"/>
    <col min="5124" max="5124" width="11.5703125" customWidth="1"/>
    <col min="5125" max="5125" width="6.7109375" customWidth="1"/>
    <col min="5127" max="5127" width="12.5703125" customWidth="1"/>
    <col min="5128" max="5128" width="17.7109375" customWidth="1"/>
    <col min="5129" max="5129" width="18.14062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1.28515625" customWidth="1"/>
    <col min="5380" max="5380" width="11.5703125" customWidth="1"/>
    <col min="5381" max="5381" width="6.7109375" customWidth="1"/>
    <col min="5383" max="5383" width="12.5703125" customWidth="1"/>
    <col min="5384" max="5384" width="17.7109375" customWidth="1"/>
    <col min="5385" max="5385" width="18.14062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1.28515625" customWidth="1"/>
    <col min="5636" max="5636" width="11.5703125" customWidth="1"/>
    <col min="5637" max="5637" width="6.7109375" customWidth="1"/>
    <col min="5639" max="5639" width="12.5703125" customWidth="1"/>
    <col min="5640" max="5640" width="17.7109375" customWidth="1"/>
    <col min="5641" max="5641" width="18.14062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1.28515625" customWidth="1"/>
    <col min="5892" max="5892" width="11.5703125" customWidth="1"/>
    <col min="5893" max="5893" width="6.7109375" customWidth="1"/>
    <col min="5895" max="5895" width="12.5703125" customWidth="1"/>
    <col min="5896" max="5896" width="17.7109375" customWidth="1"/>
    <col min="5897" max="5897" width="18.14062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1.28515625" customWidth="1"/>
    <col min="6148" max="6148" width="11.5703125" customWidth="1"/>
    <col min="6149" max="6149" width="6.7109375" customWidth="1"/>
    <col min="6151" max="6151" width="12.5703125" customWidth="1"/>
    <col min="6152" max="6152" width="17.7109375" customWidth="1"/>
    <col min="6153" max="6153" width="18.14062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1.28515625" customWidth="1"/>
    <col min="6404" max="6404" width="11.5703125" customWidth="1"/>
    <col min="6405" max="6405" width="6.7109375" customWidth="1"/>
    <col min="6407" max="6407" width="12.5703125" customWidth="1"/>
    <col min="6408" max="6408" width="17.7109375" customWidth="1"/>
    <col min="6409" max="6409" width="18.14062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1.28515625" customWidth="1"/>
    <col min="6660" max="6660" width="11.5703125" customWidth="1"/>
    <col min="6661" max="6661" width="6.7109375" customWidth="1"/>
    <col min="6663" max="6663" width="12.5703125" customWidth="1"/>
    <col min="6664" max="6664" width="17.7109375" customWidth="1"/>
    <col min="6665" max="6665" width="18.14062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1.28515625" customWidth="1"/>
    <col min="6916" max="6916" width="11.5703125" customWidth="1"/>
    <col min="6917" max="6917" width="6.7109375" customWidth="1"/>
    <col min="6919" max="6919" width="12.5703125" customWidth="1"/>
    <col min="6920" max="6920" width="17.7109375" customWidth="1"/>
    <col min="6921" max="6921" width="18.14062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1.28515625" customWidth="1"/>
    <col min="7172" max="7172" width="11.5703125" customWidth="1"/>
    <col min="7173" max="7173" width="6.7109375" customWidth="1"/>
    <col min="7175" max="7175" width="12.5703125" customWidth="1"/>
    <col min="7176" max="7176" width="17.7109375" customWidth="1"/>
    <col min="7177" max="7177" width="18.14062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1.28515625" customWidth="1"/>
    <col min="7428" max="7428" width="11.5703125" customWidth="1"/>
    <col min="7429" max="7429" width="6.7109375" customWidth="1"/>
    <col min="7431" max="7431" width="12.5703125" customWidth="1"/>
    <col min="7432" max="7432" width="17.7109375" customWidth="1"/>
    <col min="7433" max="7433" width="18.14062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1.28515625" customWidth="1"/>
    <col min="7684" max="7684" width="11.5703125" customWidth="1"/>
    <col min="7685" max="7685" width="6.7109375" customWidth="1"/>
    <col min="7687" max="7687" width="12.5703125" customWidth="1"/>
    <col min="7688" max="7688" width="17.7109375" customWidth="1"/>
    <col min="7689" max="7689" width="18.14062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1.28515625" customWidth="1"/>
    <col min="7940" max="7940" width="11.5703125" customWidth="1"/>
    <col min="7941" max="7941" width="6.7109375" customWidth="1"/>
    <col min="7943" max="7943" width="12.5703125" customWidth="1"/>
    <col min="7944" max="7944" width="17.7109375" customWidth="1"/>
    <col min="7945" max="7945" width="18.14062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1.28515625" customWidth="1"/>
    <col min="8196" max="8196" width="11.5703125" customWidth="1"/>
    <col min="8197" max="8197" width="6.7109375" customWidth="1"/>
    <col min="8199" max="8199" width="12.5703125" customWidth="1"/>
    <col min="8200" max="8200" width="17.7109375" customWidth="1"/>
    <col min="8201" max="8201" width="18.14062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1.28515625" customWidth="1"/>
    <col min="8452" max="8452" width="11.5703125" customWidth="1"/>
    <col min="8453" max="8453" width="6.7109375" customWidth="1"/>
    <col min="8455" max="8455" width="12.5703125" customWidth="1"/>
    <col min="8456" max="8456" width="17.7109375" customWidth="1"/>
    <col min="8457" max="8457" width="18.14062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1.28515625" customWidth="1"/>
    <col min="8708" max="8708" width="11.5703125" customWidth="1"/>
    <col min="8709" max="8709" width="6.7109375" customWidth="1"/>
    <col min="8711" max="8711" width="12.5703125" customWidth="1"/>
    <col min="8712" max="8712" width="17.7109375" customWidth="1"/>
    <col min="8713" max="8713" width="18.14062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1.28515625" customWidth="1"/>
    <col min="8964" max="8964" width="11.5703125" customWidth="1"/>
    <col min="8965" max="8965" width="6.7109375" customWidth="1"/>
    <col min="8967" max="8967" width="12.5703125" customWidth="1"/>
    <col min="8968" max="8968" width="17.7109375" customWidth="1"/>
    <col min="8969" max="8969" width="18.14062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1.28515625" customWidth="1"/>
    <col min="9220" max="9220" width="11.5703125" customWidth="1"/>
    <col min="9221" max="9221" width="6.7109375" customWidth="1"/>
    <col min="9223" max="9223" width="12.5703125" customWidth="1"/>
    <col min="9224" max="9224" width="17.7109375" customWidth="1"/>
    <col min="9225" max="9225" width="18.14062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1.28515625" customWidth="1"/>
    <col min="9476" max="9476" width="11.5703125" customWidth="1"/>
    <col min="9477" max="9477" width="6.7109375" customWidth="1"/>
    <col min="9479" max="9479" width="12.5703125" customWidth="1"/>
    <col min="9480" max="9480" width="17.7109375" customWidth="1"/>
    <col min="9481" max="9481" width="18.14062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1.28515625" customWidth="1"/>
    <col min="9732" max="9732" width="11.5703125" customWidth="1"/>
    <col min="9733" max="9733" width="6.7109375" customWidth="1"/>
    <col min="9735" max="9735" width="12.5703125" customWidth="1"/>
    <col min="9736" max="9736" width="17.7109375" customWidth="1"/>
    <col min="9737" max="9737" width="18.14062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1.28515625" customWidth="1"/>
    <col min="9988" max="9988" width="11.5703125" customWidth="1"/>
    <col min="9989" max="9989" width="6.7109375" customWidth="1"/>
    <col min="9991" max="9991" width="12.5703125" customWidth="1"/>
    <col min="9992" max="9992" width="17.7109375" customWidth="1"/>
    <col min="9993" max="9993" width="18.14062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1.28515625" customWidth="1"/>
    <col min="10244" max="10244" width="11.5703125" customWidth="1"/>
    <col min="10245" max="10245" width="6.7109375" customWidth="1"/>
    <col min="10247" max="10247" width="12.5703125" customWidth="1"/>
    <col min="10248" max="10248" width="17.7109375" customWidth="1"/>
    <col min="10249" max="10249" width="18.14062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1.28515625" customWidth="1"/>
    <col min="10500" max="10500" width="11.5703125" customWidth="1"/>
    <col min="10501" max="10501" width="6.7109375" customWidth="1"/>
    <col min="10503" max="10503" width="12.5703125" customWidth="1"/>
    <col min="10504" max="10504" width="17.7109375" customWidth="1"/>
    <col min="10505" max="10505" width="18.14062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1.28515625" customWidth="1"/>
    <col min="10756" max="10756" width="11.5703125" customWidth="1"/>
    <col min="10757" max="10757" width="6.7109375" customWidth="1"/>
    <col min="10759" max="10759" width="12.5703125" customWidth="1"/>
    <col min="10760" max="10760" width="17.7109375" customWidth="1"/>
    <col min="10761" max="10761" width="18.14062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1.28515625" customWidth="1"/>
    <col min="11012" max="11012" width="11.5703125" customWidth="1"/>
    <col min="11013" max="11013" width="6.7109375" customWidth="1"/>
    <col min="11015" max="11015" width="12.5703125" customWidth="1"/>
    <col min="11016" max="11016" width="17.7109375" customWidth="1"/>
    <col min="11017" max="11017" width="18.14062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1.28515625" customWidth="1"/>
    <col min="11268" max="11268" width="11.5703125" customWidth="1"/>
    <col min="11269" max="11269" width="6.7109375" customWidth="1"/>
    <col min="11271" max="11271" width="12.5703125" customWidth="1"/>
    <col min="11272" max="11272" width="17.7109375" customWidth="1"/>
    <col min="11273" max="11273" width="18.14062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1.28515625" customWidth="1"/>
    <col min="11524" max="11524" width="11.5703125" customWidth="1"/>
    <col min="11525" max="11525" width="6.7109375" customWidth="1"/>
    <col min="11527" max="11527" width="12.5703125" customWidth="1"/>
    <col min="11528" max="11528" width="17.7109375" customWidth="1"/>
    <col min="11529" max="11529" width="18.14062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1.28515625" customWidth="1"/>
    <col min="11780" max="11780" width="11.5703125" customWidth="1"/>
    <col min="11781" max="11781" width="6.7109375" customWidth="1"/>
    <col min="11783" max="11783" width="12.5703125" customWidth="1"/>
    <col min="11784" max="11784" width="17.7109375" customWidth="1"/>
    <col min="11785" max="11785" width="18.14062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1.28515625" customWidth="1"/>
    <col min="12036" max="12036" width="11.5703125" customWidth="1"/>
    <col min="12037" max="12037" width="6.7109375" customWidth="1"/>
    <col min="12039" max="12039" width="12.5703125" customWidth="1"/>
    <col min="12040" max="12040" width="17.7109375" customWidth="1"/>
    <col min="12041" max="12041" width="18.14062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1.28515625" customWidth="1"/>
    <col min="12292" max="12292" width="11.5703125" customWidth="1"/>
    <col min="12293" max="12293" width="6.7109375" customWidth="1"/>
    <col min="12295" max="12295" width="12.5703125" customWidth="1"/>
    <col min="12296" max="12296" width="17.7109375" customWidth="1"/>
    <col min="12297" max="12297" width="18.14062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1.28515625" customWidth="1"/>
    <col min="12548" max="12548" width="11.5703125" customWidth="1"/>
    <col min="12549" max="12549" width="6.7109375" customWidth="1"/>
    <col min="12551" max="12551" width="12.5703125" customWidth="1"/>
    <col min="12552" max="12552" width="17.7109375" customWidth="1"/>
    <col min="12553" max="12553" width="18.14062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1.28515625" customWidth="1"/>
    <col min="12804" max="12804" width="11.5703125" customWidth="1"/>
    <col min="12805" max="12805" width="6.7109375" customWidth="1"/>
    <col min="12807" max="12807" width="12.5703125" customWidth="1"/>
    <col min="12808" max="12808" width="17.7109375" customWidth="1"/>
    <col min="12809" max="12809" width="18.14062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1.28515625" customWidth="1"/>
    <col min="13060" max="13060" width="11.5703125" customWidth="1"/>
    <col min="13061" max="13061" width="6.7109375" customWidth="1"/>
    <col min="13063" max="13063" width="12.5703125" customWidth="1"/>
    <col min="13064" max="13064" width="17.7109375" customWidth="1"/>
    <col min="13065" max="13065" width="18.14062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1.28515625" customWidth="1"/>
    <col min="13316" max="13316" width="11.5703125" customWidth="1"/>
    <col min="13317" max="13317" width="6.7109375" customWidth="1"/>
    <col min="13319" max="13319" width="12.5703125" customWidth="1"/>
    <col min="13320" max="13320" width="17.7109375" customWidth="1"/>
    <col min="13321" max="13321" width="18.14062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1.28515625" customWidth="1"/>
    <col min="13572" max="13572" width="11.5703125" customWidth="1"/>
    <col min="13573" max="13573" width="6.7109375" customWidth="1"/>
    <col min="13575" max="13575" width="12.5703125" customWidth="1"/>
    <col min="13576" max="13576" width="17.7109375" customWidth="1"/>
    <col min="13577" max="13577" width="18.14062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1.28515625" customWidth="1"/>
    <col min="13828" max="13828" width="11.5703125" customWidth="1"/>
    <col min="13829" max="13829" width="6.7109375" customWidth="1"/>
    <col min="13831" max="13831" width="12.5703125" customWidth="1"/>
    <col min="13832" max="13832" width="17.7109375" customWidth="1"/>
    <col min="13833" max="13833" width="18.14062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1.28515625" customWidth="1"/>
    <col min="14084" max="14084" width="11.5703125" customWidth="1"/>
    <col min="14085" max="14085" width="6.7109375" customWidth="1"/>
    <col min="14087" max="14087" width="12.5703125" customWidth="1"/>
    <col min="14088" max="14088" width="17.7109375" customWidth="1"/>
    <col min="14089" max="14089" width="18.14062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1.28515625" customWidth="1"/>
    <col min="14340" max="14340" width="11.5703125" customWidth="1"/>
    <col min="14341" max="14341" width="6.7109375" customWidth="1"/>
    <col min="14343" max="14343" width="12.5703125" customWidth="1"/>
    <col min="14344" max="14344" width="17.7109375" customWidth="1"/>
    <col min="14345" max="14345" width="18.14062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1.28515625" customWidth="1"/>
    <col min="14596" max="14596" width="11.5703125" customWidth="1"/>
    <col min="14597" max="14597" width="6.7109375" customWidth="1"/>
    <col min="14599" max="14599" width="12.5703125" customWidth="1"/>
    <col min="14600" max="14600" width="17.7109375" customWidth="1"/>
    <col min="14601" max="14601" width="18.14062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1.28515625" customWidth="1"/>
    <col min="14852" max="14852" width="11.5703125" customWidth="1"/>
    <col min="14853" max="14853" width="6.7109375" customWidth="1"/>
    <col min="14855" max="14855" width="12.5703125" customWidth="1"/>
    <col min="14856" max="14856" width="17.7109375" customWidth="1"/>
    <col min="14857" max="14857" width="18.14062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1.28515625" customWidth="1"/>
    <col min="15108" max="15108" width="11.5703125" customWidth="1"/>
    <col min="15109" max="15109" width="6.7109375" customWidth="1"/>
    <col min="15111" max="15111" width="12.5703125" customWidth="1"/>
    <col min="15112" max="15112" width="17.7109375" customWidth="1"/>
    <col min="15113" max="15113" width="18.14062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1.28515625" customWidth="1"/>
    <col min="15364" max="15364" width="11.5703125" customWidth="1"/>
    <col min="15365" max="15365" width="6.7109375" customWidth="1"/>
    <col min="15367" max="15367" width="12.5703125" customWidth="1"/>
    <col min="15368" max="15368" width="17.7109375" customWidth="1"/>
    <col min="15369" max="15369" width="18.14062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1.28515625" customWidth="1"/>
    <col min="15620" max="15620" width="11.5703125" customWidth="1"/>
    <col min="15621" max="15621" width="6.7109375" customWidth="1"/>
    <col min="15623" max="15623" width="12.5703125" customWidth="1"/>
    <col min="15624" max="15624" width="17.7109375" customWidth="1"/>
    <col min="15625" max="15625" width="18.14062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1.28515625" customWidth="1"/>
    <col min="15876" max="15876" width="11.5703125" customWidth="1"/>
    <col min="15877" max="15877" width="6.7109375" customWidth="1"/>
    <col min="15879" max="15879" width="12.5703125" customWidth="1"/>
    <col min="15880" max="15880" width="17.7109375" customWidth="1"/>
    <col min="15881" max="15881" width="18.14062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1.28515625" customWidth="1"/>
    <col min="16132" max="16132" width="11.5703125" customWidth="1"/>
    <col min="16133" max="16133" width="6.7109375" customWidth="1"/>
    <col min="16135" max="16135" width="12.5703125" customWidth="1"/>
    <col min="16136" max="16136" width="17.7109375" customWidth="1"/>
    <col min="16137" max="16137" width="18.140625" customWidth="1"/>
  </cols>
  <sheetData>
    <row r="1" spans="2:13" x14ac:dyDescent="0.25">
      <c r="C1" s="145" t="s">
        <v>476</v>
      </c>
      <c r="D1" s="4"/>
      <c r="E1" s="4"/>
      <c r="F1" s="5"/>
      <c r="H1" s="2"/>
      <c r="I1" s="6"/>
      <c r="J1" s="1" t="s">
        <v>478</v>
      </c>
      <c r="K1" s="2"/>
      <c r="L1" s="2"/>
    </row>
    <row r="2" spans="2:13" x14ac:dyDescent="0.25">
      <c r="C2" s="145" t="s">
        <v>477</v>
      </c>
      <c r="D2" s="4"/>
      <c r="E2" s="4"/>
      <c r="F2" s="5"/>
      <c r="H2" s="2"/>
      <c r="I2" s="6"/>
      <c r="J2" s="2"/>
    </row>
    <row r="3" spans="2:13" x14ac:dyDescent="0.25">
      <c r="C3" s="145" t="s">
        <v>479</v>
      </c>
      <c r="D3" s="4"/>
      <c r="E3" s="4"/>
      <c r="F3" s="5"/>
      <c r="H3" s="2"/>
      <c r="I3" s="6"/>
      <c r="J3" s="2"/>
      <c r="K3" s="2"/>
      <c r="L3" s="2"/>
    </row>
    <row r="4" spans="2:13" x14ac:dyDescent="0.25">
      <c r="C4" s="145" t="s">
        <v>480</v>
      </c>
      <c r="D4" s="4"/>
      <c r="E4" s="4"/>
      <c r="F4" s="5"/>
      <c r="H4" s="2"/>
      <c r="I4" s="6"/>
      <c r="J4" s="2"/>
      <c r="K4" s="2"/>
      <c r="L4" s="2"/>
    </row>
    <row r="5" spans="2:13" x14ac:dyDescent="0.25">
      <c r="C5" s="145" t="s">
        <v>481</v>
      </c>
      <c r="D5" s="4"/>
      <c r="E5" s="4"/>
      <c r="F5" s="5"/>
      <c r="H5" s="2"/>
      <c r="I5" s="6"/>
      <c r="J5" s="2"/>
      <c r="K5" s="2"/>
      <c r="L5" s="2"/>
    </row>
    <row r="6" spans="2:13" x14ac:dyDescent="0.25">
      <c r="C6" s="145" t="s">
        <v>482</v>
      </c>
      <c r="D6" s="4"/>
      <c r="E6" s="4"/>
      <c r="F6" s="5"/>
      <c r="H6" s="2"/>
      <c r="I6" s="6"/>
      <c r="J6" s="2"/>
      <c r="K6" s="2"/>
      <c r="L6" s="2"/>
    </row>
    <row r="7" spans="2:13" x14ac:dyDescent="0.25">
      <c r="C7" s="145" t="s">
        <v>483</v>
      </c>
      <c r="D7" s="4"/>
      <c r="E7" s="145" t="s">
        <v>484</v>
      </c>
      <c r="F7" s="5"/>
      <c r="H7" s="2"/>
      <c r="I7" s="6"/>
      <c r="J7" s="2"/>
      <c r="K7" s="2"/>
      <c r="L7" s="2"/>
    </row>
    <row r="8" spans="2:13" x14ac:dyDescent="0.25">
      <c r="C8" s="145" t="s">
        <v>485</v>
      </c>
      <c r="D8" s="4"/>
      <c r="E8" s="145" t="s">
        <v>486</v>
      </c>
      <c r="F8" s="5"/>
      <c r="H8" s="2"/>
      <c r="I8" s="6"/>
      <c r="J8" s="2"/>
      <c r="K8" s="2"/>
      <c r="L8" s="2"/>
    </row>
    <row r="10" spans="2:13" ht="15.75" x14ac:dyDescent="0.25">
      <c r="B10" s="9"/>
      <c r="C10" s="7" t="s">
        <v>314</v>
      </c>
      <c r="D10" s="8"/>
      <c r="E10" s="10"/>
      <c r="F10" s="8"/>
      <c r="G10" s="8"/>
      <c r="H10" s="11"/>
      <c r="I10" s="8"/>
      <c r="J10" s="8"/>
    </row>
    <row r="11" spans="2:13" ht="15.75" thickBot="1" x14ac:dyDescent="0.3">
      <c r="B11" s="12"/>
      <c r="C11" s="13"/>
      <c r="D11" s="13"/>
      <c r="E11" s="14"/>
      <c r="F11" s="13"/>
      <c r="G11" s="13"/>
      <c r="H11" s="15"/>
      <c r="I11" s="13"/>
      <c r="J11" s="13"/>
    </row>
    <row r="12" spans="2:13" ht="15.75" thickBot="1" x14ac:dyDescent="0.3">
      <c r="B12" s="16" t="s">
        <v>1</v>
      </c>
      <c r="C12" s="17" t="s">
        <v>2</v>
      </c>
      <c r="D12" s="18" t="s">
        <v>3</v>
      </c>
      <c r="E12" s="19" t="s">
        <v>4</v>
      </c>
      <c r="F12" s="219" t="s">
        <v>5</v>
      </c>
      <c r="G12" s="219" t="s">
        <v>6</v>
      </c>
      <c r="H12" s="219" t="s">
        <v>7</v>
      </c>
      <c r="I12" s="18" t="s">
        <v>8</v>
      </c>
      <c r="J12" s="18" t="s">
        <v>9</v>
      </c>
      <c r="K12" s="160" t="s">
        <v>494</v>
      </c>
      <c r="L12" s="222" t="s">
        <v>496</v>
      </c>
      <c r="M12" s="238" t="s">
        <v>497</v>
      </c>
    </row>
    <row r="13" spans="2:13" ht="15" customHeight="1" thickBot="1" x14ac:dyDescent="0.3">
      <c r="B13" s="95"/>
      <c r="C13" s="62">
        <v>2</v>
      </c>
      <c r="D13" s="62">
        <v>3</v>
      </c>
      <c r="E13" s="71">
        <v>4</v>
      </c>
      <c r="F13" s="219">
        <v>5</v>
      </c>
      <c r="G13" s="220">
        <v>6</v>
      </c>
      <c r="H13" s="220">
        <v>7</v>
      </c>
      <c r="I13" s="62">
        <v>8</v>
      </c>
      <c r="J13" s="62">
        <v>9</v>
      </c>
      <c r="K13" s="159">
        <v>10</v>
      </c>
      <c r="L13" s="224">
        <v>10</v>
      </c>
      <c r="M13" s="240">
        <v>11</v>
      </c>
    </row>
    <row r="14" spans="2:13" x14ac:dyDescent="0.25">
      <c r="B14" s="22">
        <v>1</v>
      </c>
      <c r="C14" s="73" t="s">
        <v>302</v>
      </c>
      <c r="D14" s="24" t="s">
        <v>11</v>
      </c>
      <c r="E14" s="125">
        <v>40</v>
      </c>
      <c r="F14" s="215"/>
      <c r="G14" s="25">
        <f t="shared" ref="G14:G24" si="0">E14*F14</f>
        <v>0</v>
      </c>
      <c r="H14" s="200"/>
      <c r="I14" s="26">
        <f t="shared" ref="I14:I24" si="1">H14*F14+F14</f>
        <v>0</v>
      </c>
      <c r="J14" s="108">
        <f t="shared" ref="J14:J24" si="2">I14*E14</f>
        <v>0</v>
      </c>
      <c r="K14" s="204"/>
      <c r="L14" s="262"/>
      <c r="M14" s="263"/>
    </row>
    <row r="15" spans="2:13" x14ac:dyDescent="0.25">
      <c r="B15" s="33">
        <v>2</v>
      </c>
      <c r="C15" s="68" t="s">
        <v>303</v>
      </c>
      <c r="D15" s="29" t="s">
        <v>11</v>
      </c>
      <c r="E15" s="126">
        <v>130</v>
      </c>
      <c r="F15" s="209"/>
      <c r="G15" s="30">
        <f t="shared" si="0"/>
        <v>0</v>
      </c>
      <c r="H15" s="201"/>
      <c r="I15" s="36">
        <f t="shared" si="1"/>
        <v>0</v>
      </c>
      <c r="J15" s="109">
        <f t="shared" si="2"/>
        <v>0</v>
      </c>
      <c r="K15" s="205"/>
      <c r="L15" s="255"/>
      <c r="M15" s="256"/>
    </row>
    <row r="16" spans="2:13" x14ac:dyDescent="0.25">
      <c r="B16" s="33">
        <v>3</v>
      </c>
      <c r="C16" s="28" t="s">
        <v>304</v>
      </c>
      <c r="D16" s="29" t="s">
        <v>11</v>
      </c>
      <c r="E16" s="126">
        <v>10</v>
      </c>
      <c r="F16" s="209"/>
      <c r="G16" s="30">
        <f t="shared" si="0"/>
        <v>0</v>
      </c>
      <c r="H16" s="201"/>
      <c r="I16" s="36">
        <f t="shared" si="1"/>
        <v>0</v>
      </c>
      <c r="J16" s="109">
        <f t="shared" si="2"/>
        <v>0</v>
      </c>
      <c r="K16" s="205"/>
      <c r="L16" s="255"/>
      <c r="M16" s="256"/>
    </row>
    <row r="17" spans="2:13" x14ac:dyDescent="0.25">
      <c r="B17" s="33">
        <v>4</v>
      </c>
      <c r="C17" s="28" t="s">
        <v>305</v>
      </c>
      <c r="D17" s="29" t="s">
        <v>11</v>
      </c>
      <c r="E17" s="126">
        <v>210</v>
      </c>
      <c r="F17" s="209"/>
      <c r="G17" s="30">
        <f t="shared" si="0"/>
        <v>0</v>
      </c>
      <c r="H17" s="201"/>
      <c r="I17" s="36">
        <f t="shared" si="1"/>
        <v>0</v>
      </c>
      <c r="J17" s="109">
        <f t="shared" si="2"/>
        <v>0</v>
      </c>
      <c r="K17" s="205"/>
      <c r="L17" s="255"/>
      <c r="M17" s="256"/>
    </row>
    <row r="18" spans="2:13" x14ac:dyDescent="0.25">
      <c r="B18" s="33">
        <v>5</v>
      </c>
      <c r="C18" s="28" t="s">
        <v>306</v>
      </c>
      <c r="D18" s="29" t="s">
        <v>11</v>
      </c>
      <c r="E18" s="126">
        <v>40</v>
      </c>
      <c r="F18" s="209"/>
      <c r="G18" s="30">
        <f t="shared" si="0"/>
        <v>0</v>
      </c>
      <c r="H18" s="201"/>
      <c r="I18" s="36">
        <f t="shared" si="1"/>
        <v>0</v>
      </c>
      <c r="J18" s="109">
        <f t="shared" si="2"/>
        <v>0</v>
      </c>
      <c r="K18" s="205"/>
      <c r="L18" s="255"/>
      <c r="M18" s="256"/>
    </row>
    <row r="19" spans="2:13" x14ac:dyDescent="0.25">
      <c r="B19" s="33">
        <v>6</v>
      </c>
      <c r="C19" s="28" t="s">
        <v>307</v>
      </c>
      <c r="D19" s="29" t="s">
        <v>11</v>
      </c>
      <c r="E19" s="126">
        <v>1570</v>
      </c>
      <c r="F19" s="209"/>
      <c r="G19" s="30">
        <f t="shared" si="0"/>
        <v>0</v>
      </c>
      <c r="H19" s="201"/>
      <c r="I19" s="36">
        <f t="shared" si="1"/>
        <v>0</v>
      </c>
      <c r="J19" s="109">
        <f t="shared" si="2"/>
        <v>0</v>
      </c>
      <c r="K19" s="205"/>
      <c r="L19" s="255"/>
      <c r="M19" s="256"/>
    </row>
    <row r="20" spans="2:13" x14ac:dyDescent="0.25">
      <c r="B20" s="33">
        <v>7</v>
      </c>
      <c r="C20" s="28" t="s">
        <v>308</v>
      </c>
      <c r="D20" s="29" t="s">
        <v>11</v>
      </c>
      <c r="E20" s="126">
        <v>10</v>
      </c>
      <c r="F20" s="209"/>
      <c r="G20" s="30">
        <f t="shared" si="0"/>
        <v>0</v>
      </c>
      <c r="H20" s="201"/>
      <c r="I20" s="36">
        <f t="shared" si="1"/>
        <v>0</v>
      </c>
      <c r="J20" s="109">
        <f t="shared" si="2"/>
        <v>0</v>
      </c>
      <c r="K20" s="205"/>
      <c r="L20" s="255"/>
      <c r="M20" s="256"/>
    </row>
    <row r="21" spans="2:13" x14ac:dyDescent="0.25">
      <c r="B21" s="33">
        <v>8</v>
      </c>
      <c r="C21" s="28" t="s">
        <v>309</v>
      </c>
      <c r="D21" s="29" t="s">
        <v>11</v>
      </c>
      <c r="E21" s="126">
        <v>970</v>
      </c>
      <c r="F21" s="209"/>
      <c r="G21" s="30">
        <f t="shared" si="0"/>
        <v>0</v>
      </c>
      <c r="H21" s="201"/>
      <c r="I21" s="36">
        <f t="shared" si="1"/>
        <v>0</v>
      </c>
      <c r="J21" s="109">
        <f t="shared" si="2"/>
        <v>0</v>
      </c>
      <c r="K21" s="205"/>
      <c r="L21" s="255"/>
      <c r="M21" s="256"/>
    </row>
    <row r="22" spans="2:13" x14ac:dyDescent="0.25">
      <c r="B22" s="33">
        <v>9</v>
      </c>
      <c r="C22" s="28" t="s">
        <v>310</v>
      </c>
      <c r="D22" s="29" t="s">
        <v>11</v>
      </c>
      <c r="E22" s="126">
        <v>10</v>
      </c>
      <c r="F22" s="209"/>
      <c r="G22" s="30">
        <f t="shared" si="0"/>
        <v>0</v>
      </c>
      <c r="H22" s="201"/>
      <c r="I22" s="36">
        <f t="shared" si="1"/>
        <v>0</v>
      </c>
      <c r="J22" s="109">
        <f t="shared" si="2"/>
        <v>0</v>
      </c>
      <c r="K22" s="205"/>
      <c r="L22" s="255"/>
      <c r="M22" s="256"/>
    </row>
    <row r="23" spans="2:13" x14ac:dyDescent="0.25">
      <c r="B23" s="33">
        <v>10</v>
      </c>
      <c r="C23" s="28" t="s">
        <v>311</v>
      </c>
      <c r="D23" s="29" t="s">
        <v>11</v>
      </c>
      <c r="E23" s="126">
        <v>380</v>
      </c>
      <c r="F23" s="209"/>
      <c r="G23" s="30">
        <f t="shared" si="0"/>
        <v>0</v>
      </c>
      <c r="H23" s="201"/>
      <c r="I23" s="36">
        <f t="shared" si="1"/>
        <v>0</v>
      </c>
      <c r="J23" s="109">
        <f t="shared" si="2"/>
        <v>0</v>
      </c>
      <c r="K23" s="205"/>
      <c r="L23" s="255"/>
      <c r="M23" s="256"/>
    </row>
    <row r="24" spans="2:13" ht="15.75" thickBot="1" x14ac:dyDescent="0.3">
      <c r="B24" s="54">
        <v>11</v>
      </c>
      <c r="C24" s="76" t="s">
        <v>312</v>
      </c>
      <c r="D24" s="21" t="s">
        <v>11</v>
      </c>
      <c r="E24" s="127">
        <v>830</v>
      </c>
      <c r="F24" s="210"/>
      <c r="G24" s="39">
        <f t="shared" si="0"/>
        <v>0</v>
      </c>
      <c r="H24" s="202"/>
      <c r="I24" s="66">
        <f t="shared" si="1"/>
        <v>0</v>
      </c>
      <c r="J24" s="110">
        <f t="shared" si="2"/>
        <v>0</v>
      </c>
      <c r="K24" s="208"/>
      <c r="L24" s="265"/>
      <c r="M24" s="266"/>
    </row>
    <row r="25" spans="2:13" s="120" customFormat="1" ht="15.75" thickBot="1" x14ac:dyDescent="0.3">
      <c r="B25" s="121"/>
      <c r="C25" s="105" t="s">
        <v>87</v>
      </c>
      <c r="D25" s="122"/>
      <c r="E25" s="177"/>
      <c r="F25" s="123"/>
      <c r="G25" s="43">
        <f>SUM(G14:G24)</f>
        <v>0</v>
      </c>
      <c r="H25" s="44"/>
      <c r="I25" s="123"/>
      <c r="J25" s="96">
        <f>SUM(J14:J24)</f>
        <v>0</v>
      </c>
      <c r="K25" s="272"/>
      <c r="L25" s="273"/>
      <c r="M25" s="271"/>
    </row>
    <row r="26" spans="2:13" x14ac:dyDescent="0.25">
      <c r="B26"/>
      <c r="C26" s="45"/>
      <c r="G26" s="59"/>
      <c r="J26" s="59"/>
      <c r="K26" s="175"/>
    </row>
    <row r="27" spans="2:13" x14ac:dyDescent="0.25">
      <c r="C27" s="287" t="s">
        <v>490</v>
      </c>
      <c r="D27" s="288"/>
      <c r="E27" s="288"/>
      <c r="F27" s="288"/>
      <c r="G27" s="288"/>
      <c r="H27" s="288"/>
      <c r="K27" s="175"/>
    </row>
    <row r="28" spans="2:13" x14ac:dyDescent="0.25">
      <c r="B28"/>
      <c r="C28" s="287" t="s">
        <v>517</v>
      </c>
      <c r="D28" s="288"/>
      <c r="E28" s="288"/>
      <c r="F28" s="288"/>
      <c r="G28" s="288"/>
      <c r="K28" s="175"/>
    </row>
    <row r="29" spans="2:13" ht="27" customHeight="1" x14ac:dyDescent="0.25">
      <c r="B29"/>
      <c r="C29" s="290" t="s">
        <v>533</v>
      </c>
      <c r="D29" s="290"/>
      <c r="E29" s="290"/>
      <c r="F29" s="290"/>
      <c r="G29" s="290"/>
      <c r="H29" s="290"/>
      <c r="I29" s="290"/>
      <c r="J29" s="290"/>
      <c r="K29" s="290"/>
      <c r="L29" s="290"/>
      <c r="M29" s="290"/>
    </row>
    <row r="30" spans="2:13" x14ac:dyDescent="0.25">
      <c r="B30"/>
      <c r="C30" s="287" t="s">
        <v>492</v>
      </c>
      <c r="D30" s="288"/>
      <c r="E30" s="288"/>
      <c r="F30" s="288"/>
      <c r="K30" s="175"/>
    </row>
    <row r="31" spans="2:13" x14ac:dyDescent="0.25">
      <c r="B31"/>
      <c r="C31" s="51"/>
      <c r="K31" s="175"/>
    </row>
    <row r="32" spans="2:13" x14ac:dyDescent="0.25">
      <c r="B32"/>
      <c r="C32" s="289" t="s">
        <v>489</v>
      </c>
      <c r="D32" s="288"/>
      <c r="E32" s="288"/>
      <c r="F32" s="288"/>
      <c r="K32" s="175"/>
    </row>
    <row r="33" spans="2:11" x14ac:dyDescent="0.25">
      <c r="B33"/>
      <c r="C33" s="51"/>
      <c r="K33" s="175"/>
    </row>
    <row r="34" spans="2:11" x14ac:dyDescent="0.25">
      <c r="B34"/>
      <c r="C34" s="51" t="s">
        <v>493</v>
      </c>
      <c r="K34" s="175"/>
    </row>
    <row r="35" spans="2:11" x14ac:dyDescent="0.25">
      <c r="B35"/>
      <c r="C35" s="51"/>
      <c r="K35" s="175"/>
    </row>
    <row r="36" spans="2:11" x14ac:dyDescent="0.25">
      <c r="B36"/>
      <c r="C36" s="51"/>
      <c r="K36" s="175"/>
    </row>
    <row r="37" spans="2:11" x14ac:dyDescent="0.25">
      <c r="B37"/>
      <c r="C37" s="51"/>
      <c r="K37" s="175"/>
    </row>
    <row r="38" spans="2:11" x14ac:dyDescent="0.25">
      <c r="B38"/>
      <c r="C38" s="51"/>
      <c r="K38" s="175"/>
    </row>
    <row r="39" spans="2:11" x14ac:dyDescent="0.25">
      <c r="B39"/>
      <c r="C39" s="51"/>
      <c r="K39" s="175"/>
    </row>
    <row r="40" spans="2:11" x14ac:dyDescent="0.25">
      <c r="B40"/>
      <c r="C40" s="51"/>
      <c r="K40" s="175"/>
    </row>
    <row r="41" spans="2:11" x14ac:dyDescent="0.25">
      <c r="B41"/>
      <c r="C41" s="51"/>
      <c r="K41" s="175"/>
    </row>
    <row r="42" spans="2:11" x14ac:dyDescent="0.25">
      <c r="B42"/>
      <c r="C42" s="51"/>
      <c r="K42" s="175"/>
    </row>
    <row r="43" spans="2:11" x14ac:dyDescent="0.25">
      <c r="C43" s="51"/>
      <c r="K43" s="175"/>
    </row>
    <row r="44" spans="2:11" x14ac:dyDescent="0.25">
      <c r="K44" s="175"/>
    </row>
    <row r="45" spans="2:11" x14ac:dyDescent="0.25">
      <c r="K45" s="175"/>
    </row>
    <row r="46" spans="2:11" x14ac:dyDescent="0.25">
      <c r="K46" s="175"/>
    </row>
    <row r="47" spans="2:11" x14ac:dyDescent="0.25">
      <c r="K47" s="175"/>
    </row>
    <row r="48" spans="2:11" x14ac:dyDescent="0.25">
      <c r="K48" s="175"/>
    </row>
    <row r="49" spans="11:11" x14ac:dyDescent="0.25">
      <c r="K49" s="175"/>
    </row>
    <row r="50" spans="11:11" x14ac:dyDescent="0.25">
      <c r="K50" s="175"/>
    </row>
    <row r="51" spans="11:11" x14ac:dyDescent="0.25">
      <c r="K51" s="175"/>
    </row>
    <row r="52" spans="11:11" x14ac:dyDescent="0.25">
      <c r="K52" s="175"/>
    </row>
    <row r="53" spans="11:11" x14ac:dyDescent="0.25">
      <c r="K53" s="175"/>
    </row>
    <row r="54" spans="11:11" x14ac:dyDescent="0.25">
      <c r="K54" s="175"/>
    </row>
    <row r="55" spans="11:11" x14ac:dyDescent="0.25">
      <c r="K55" s="175"/>
    </row>
    <row r="56" spans="11:11" x14ac:dyDescent="0.25">
      <c r="K56" s="175"/>
    </row>
    <row r="57" spans="11:11" x14ac:dyDescent="0.25">
      <c r="K57" s="175"/>
    </row>
    <row r="58" spans="11:11" x14ac:dyDescent="0.25">
      <c r="K58" s="175"/>
    </row>
    <row r="59" spans="11:11" x14ac:dyDescent="0.25">
      <c r="K59" s="175"/>
    </row>
    <row r="60" spans="11:11" x14ac:dyDescent="0.25">
      <c r="K60" s="175"/>
    </row>
    <row r="61" spans="11:11" x14ac:dyDescent="0.25">
      <c r="K61" s="175"/>
    </row>
    <row r="62" spans="11:11" x14ac:dyDescent="0.25">
      <c r="K62" s="175"/>
    </row>
    <row r="63" spans="11:11" x14ac:dyDescent="0.25">
      <c r="K63" s="175"/>
    </row>
    <row r="64" spans="11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90"/>
    </row>
  </sheetData>
  <protectedRanges>
    <protectedRange sqref="C4:F8" name="Obseg2_2"/>
  </protectedRanges>
  <mergeCells count="5">
    <mergeCell ref="C27:H27"/>
    <mergeCell ref="C28:G28"/>
    <mergeCell ref="C30:F30"/>
    <mergeCell ref="C32:F32"/>
    <mergeCell ref="C29:M29"/>
  </mergeCells>
  <pageMargins left="0.7" right="0.7" top="0.75" bottom="0.75" header="0.3" footer="0.3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5DB0D-3E42-45D1-B0B7-6411F2D37D49}">
  <sheetPr>
    <pageSetUpPr fitToPage="1"/>
  </sheetPr>
  <dimension ref="B1:M98"/>
  <sheetViews>
    <sheetView view="pageBreakPreview" topLeftCell="A13" zoomScaleNormal="100" zoomScaleSheetLayoutView="100" workbookViewId="0">
      <selection activeCell="C38" sqref="C38:M38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5" customWidth="1"/>
    <col min="6" max="6" width="11.28515625" customWidth="1"/>
    <col min="7" max="7" width="11.5703125" customWidth="1"/>
    <col min="8" max="8" width="6.7109375" customWidth="1"/>
    <col min="10" max="10" width="12.5703125" customWidth="1"/>
    <col min="11" max="11" width="11.28515625" customWidth="1"/>
    <col min="12" max="12" width="17.85546875" bestFit="1" customWidth="1"/>
    <col min="13" max="13" width="17.42578125" bestFit="1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1.28515625" customWidth="1"/>
    <col min="260" max="260" width="11.5703125" customWidth="1"/>
    <col min="261" max="261" width="6.7109375" customWidth="1"/>
    <col min="263" max="263" width="12.5703125" customWidth="1"/>
    <col min="264" max="264" width="17.7109375" customWidth="1"/>
    <col min="265" max="265" width="18.14062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1.28515625" customWidth="1"/>
    <col min="516" max="516" width="11.5703125" customWidth="1"/>
    <col min="517" max="517" width="6.7109375" customWidth="1"/>
    <col min="519" max="519" width="12.5703125" customWidth="1"/>
    <col min="520" max="520" width="17.7109375" customWidth="1"/>
    <col min="521" max="521" width="18.14062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1.28515625" customWidth="1"/>
    <col min="772" max="772" width="11.5703125" customWidth="1"/>
    <col min="773" max="773" width="6.7109375" customWidth="1"/>
    <col min="775" max="775" width="12.5703125" customWidth="1"/>
    <col min="776" max="776" width="17.7109375" customWidth="1"/>
    <col min="777" max="777" width="18.14062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1.28515625" customWidth="1"/>
    <col min="1028" max="1028" width="11.5703125" customWidth="1"/>
    <col min="1029" max="1029" width="6.7109375" customWidth="1"/>
    <col min="1031" max="1031" width="12.5703125" customWidth="1"/>
    <col min="1032" max="1032" width="17.7109375" customWidth="1"/>
    <col min="1033" max="1033" width="18.14062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1.28515625" customWidth="1"/>
    <col min="1284" max="1284" width="11.5703125" customWidth="1"/>
    <col min="1285" max="1285" width="6.7109375" customWidth="1"/>
    <col min="1287" max="1287" width="12.5703125" customWidth="1"/>
    <col min="1288" max="1288" width="17.7109375" customWidth="1"/>
    <col min="1289" max="1289" width="18.14062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1.28515625" customWidth="1"/>
    <col min="1540" max="1540" width="11.5703125" customWidth="1"/>
    <col min="1541" max="1541" width="6.7109375" customWidth="1"/>
    <col min="1543" max="1543" width="12.5703125" customWidth="1"/>
    <col min="1544" max="1544" width="17.7109375" customWidth="1"/>
    <col min="1545" max="1545" width="18.14062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1.28515625" customWidth="1"/>
    <col min="1796" max="1796" width="11.5703125" customWidth="1"/>
    <col min="1797" max="1797" width="6.7109375" customWidth="1"/>
    <col min="1799" max="1799" width="12.5703125" customWidth="1"/>
    <col min="1800" max="1800" width="17.7109375" customWidth="1"/>
    <col min="1801" max="1801" width="18.14062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1.28515625" customWidth="1"/>
    <col min="2052" max="2052" width="11.5703125" customWidth="1"/>
    <col min="2053" max="2053" width="6.7109375" customWidth="1"/>
    <col min="2055" max="2055" width="12.5703125" customWidth="1"/>
    <col min="2056" max="2056" width="17.7109375" customWidth="1"/>
    <col min="2057" max="2057" width="18.14062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1.28515625" customWidth="1"/>
    <col min="2308" max="2308" width="11.5703125" customWidth="1"/>
    <col min="2309" max="2309" width="6.7109375" customWidth="1"/>
    <col min="2311" max="2311" width="12.5703125" customWidth="1"/>
    <col min="2312" max="2312" width="17.7109375" customWidth="1"/>
    <col min="2313" max="2313" width="18.14062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1.28515625" customWidth="1"/>
    <col min="2564" max="2564" width="11.5703125" customWidth="1"/>
    <col min="2565" max="2565" width="6.7109375" customWidth="1"/>
    <col min="2567" max="2567" width="12.5703125" customWidth="1"/>
    <col min="2568" max="2568" width="17.7109375" customWidth="1"/>
    <col min="2569" max="2569" width="18.14062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1.28515625" customWidth="1"/>
    <col min="2820" max="2820" width="11.5703125" customWidth="1"/>
    <col min="2821" max="2821" width="6.7109375" customWidth="1"/>
    <col min="2823" max="2823" width="12.5703125" customWidth="1"/>
    <col min="2824" max="2824" width="17.7109375" customWidth="1"/>
    <col min="2825" max="2825" width="18.14062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1.28515625" customWidth="1"/>
    <col min="3076" max="3076" width="11.5703125" customWidth="1"/>
    <col min="3077" max="3077" width="6.7109375" customWidth="1"/>
    <col min="3079" max="3079" width="12.5703125" customWidth="1"/>
    <col min="3080" max="3080" width="17.7109375" customWidth="1"/>
    <col min="3081" max="3081" width="18.14062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1.28515625" customWidth="1"/>
    <col min="3332" max="3332" width="11.5703125" customWidth="1"/>
    <col min="3333" max="3333" width="6.7109375" customWidth="1"/>
    <col min="3335" max="3335" width="12.5703125" customWidth="1"/>
    <col min="3336" max="3336" width="17.7109375" customWidth="1"/>
    <col min="3337" max="3337" width="18.14062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1.28515625" customWidth="1"/>
    <col min="3588" max="3588" width="11.5703125" customWidth="1"/>
    <col min="3589" max="3589" width="6.7109375" customWidth="1"/>
    <col min="3591" max="3591" width="12.5703125" customWidth="1"/>
    <col min="3592" max="3592" width="17.7109375" customWidth="1"/>
    <col min="3593" max="3593" width="18.14062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1.28515625" customWidth="1"/>
    <col min="3844" max="3844" width="11.5703125" customWidth="1"/>
    <col min="3845" max="3845" width="6.7109375" customWidth="1"/>
    <col min="3847" max="3847" width="12.5703125" customWidth="1"/>
    <col min="3848" max="3848" width="17.7109375" customWidth="1"/>
    <col min="3849" max="3849" width="18.14062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1.28515625" customWidth="1"/>
    <col min="4100" max="4100" width="11.5703125" customWidth="1"/>
    <col min="4101" max="4101" width="6.7109375" customWidth="1"/>
    <col min="4103" max="4103" width="12.5703125" customWidth="1"/>
    <col min="4104" max="4104" width="17.7109375" customWidth="1"/>
    <col min="4105" max="4105" width="18.14062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1.28515625" customWidth="1"/>
    <col min="4356" max="4356" width="11.5703125" customWidth="1"/>
    <col min="4357" max="4357" width="6.7109375" customWidth="1"/>
    <col min="4359" max="4359" width="12.5703125" customWidth="1"/>
    <col min="4360" max="4360" width="17.7109375" customWidth="1"/>
    <col min="4361" max="4361" width="18.14062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1.28515625" customWidth="1"/>
    <col min="4612" max="4612" width="11.5703125" customWidth="1"/>
    <col min="4613" max="4613" width="6.7109375" customWidth="1"/>
    <col min="4615" max="4615" width="12.5703125" customWidth="1"/>
    <col min="4616" max="4616" width="17.7109375" customWidth="1"/>
    <col min="4617" max="4617" width="18.14062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1.28515625" customWidth="1"/>
    <col min="4868" max="4868" width="11.5703125" customWidth="1"/>
    <col min="4869" max="4869" width="6.7109375" customWidth="1"/>
    <col min="4871" max="4871" width="12.5703125" customWidth="1"/>
    <col min="4872" max="4872" width="17.7109375" customWidth="1"/>
    <col min="4873" max="4873" width="18.14062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1.28515625" customWidth="1"/>
    <col min="5124" max="5124" width="11.5703125" customWidth="1"/>
    <col min="5125" max="5125" width="6.7109375" customWidth="1"/>
    <col min="5127" max="5127" width="12.5703125" customWidth="1"/>
    <col min="5128" max="5128" width="17.7109375" customWidth="1"/>
    <col min="5129" max="5129" width="18.14062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1.28515625" customWidth="1"/>
    <col min="5380" max="5380" width="11.5703125" customWidth="1"/>
    <col min="5381" max="5381" width="6.7109375" customWidth="1"/>
    <col min="5383" max="5383" width="12.5703125" customWidth="1"/>
    <col min="5384" max="5384" width="17.7109375" customWidth="1"/>
    <col min="5385" max="5385" width="18.14062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1.28515625" customWidth="1"/>
    <col min="5636" max="5636" width="11.5703125" customWidth="1"/>
    <col min="5637" max="5637" width="6.7109375" customWidth="1"/>
    <col min="5639" max="5639" width="12.5703125" customWidth="1"/>
    <col min="5640" max="5640" width="17.7109375" customWidth="1"/>
    <col min="5641" max="5641" width="18.14062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1.28515625" customWidth="1"/>
    <col min="5892" max="5892" width="11.5703125" customWidth="1"/>
    <col min="5893" max="5893" width="6.7109375" customWidth="1"/>
    <col min="5895" max="5895" width="12.5703125" customWidth="1"/>
    <col min="5896" max="5896" width="17.7109375" customWidth="1"/>
    <col min="5897" max="5897" width="18.14062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1.28515625" customWidth="1"/>
    <col min="6148" max="6148" width="11.5703125" customWidth="1"/>
    <col min="6149" max="6149" width="6.7109375" customWidth="1"/>
    <col min="6151" max="6151" width="12.5703125" customWidth="1"/>
    <col min="6152" max="6152" width="17.7109375" customWidth="1"/>
    <col min="6153" max="6153" width="18.14062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1.28515625" customWidth="1"/>
    <col min="6404" max="6404" width="11.5703125" customWidth="1"/>
    <col min="6405" max="6405" width="6.7109375" customWidth="1"/>
    <col min="6407" max="6407" width="12.5703125" customWidth="1"/>
    <col min="6408" max="6408" width="17.7109375" customWidth="1"/>
    <col min="6409" max="6409" width="18.14062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1.28515625" customWidth="1"/>
    <col min="6660" max="6660" width="11.5703125" customWidth="1"/>
    <col min="6661" max="6661" width="6.7109375" customWidth="1"/>
    <col min="6663" max="6663" width="12.5703125" customWidth="1"/>
    <col min="6664" max="6664" width="17.7109375" customWidth="1"/>
    <col min="6665" max="6665" width="18.14062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1.28515625" customWidth="1"/>
    <col min="6916" max="6916" width="11.5703125" customWidth="1"/>
    <col min="6917" max="6917" width="6.7109375" customWidth="1"/>
    <col min="6919" max="6919" width="12.5703125" customWidth="1"/>
    <col min="6920" max="6920" width="17.7109375" customWidth="1"/>
    <col min="6921" max="6921" width="18.14062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1.28515625" customWidth="1"/>
    <col min="7172" max="7172" width="11.5703125" customWidth="1"/>
    <col min="7173" max="7173" width="6.7109375" customWidth="1"/>
    <col min="7175" max="7175" width="12.5703125" customWidth="1"/>
    <col min="7176" max="7176" width="17.7109375" customWidth="1"/>
    <col min="7177" max="7177" width="18.14062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1.28515625" customWidth="1"/>
    <col min="7428" max="7428" width="11.5703125" customWidth="1"/>
    <col min="7429" max="7429" width="6.7109375" customWidth="1"/>
    <col min="7431" max="7431" width="12.5703125" customWidth="1"/>
    <col min="7432" max="7432" width="17.7109375" customWidth="1"/>
    <col min="7433" max="7433" width="18.14062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1.28515625" customWidth="1"/>
    <col min="7684" max="7684" width="11.5703125" customWidth="1"/>
    <col min="7685" max="7685" width="6.7109375" customWidth="1"/>
    <col min="7687" max="7687" width="12.5703125" customWidth="1"/>
    <col min="7688" max="7688" width="17.7109375" customWidth="1"/>
    <col min="7689" max="7689" width="18.14062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1.28515625" customWidth="1"/>
    <col min="7940" max="7940" width="11.5703125" customWidth="1"/>
    <col min="7941" max="7941" width="6.7109375" customWidth="1"/>
    <col min="7943" max="7943" width="12.5703125" customWidth="1"/>
    <col min="7944" max="7944" width="17.7109375" customWidth="1"/>
    <col min="7945" max="7945" width="18.14062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1.28515625" customWidth="1"/>
    <col min="8196" max="8196" width="11.5703125" customWidth="1"/>
    <col min="8197" max="8197" width="6.7109375" customWidth="1"/>
    <col min="8199" max="8199" width="12.5703125" customWidth="1"/>
    <col min="8200" max="8200" width="17.7109375" customWidth="1"/>
    <col min="8201" max="8201" width="18.14062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1.28515625" customWidth="1"/>
    <col min="8452" max="8452" width="11.5703125" customWidth="1"/>
    <col min="8453" max="8453" width="6.7109375" customWidth="1"/>
    <col min="8455" max="8455" width="12.5703125" customWidth="1"/>
    <col min="8456" max="8456" width="17.7109375" customWidth="1"/>
    <col min="8457" max="8457" width="18.14062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1.28515625" customWidth="1"/>
    <col min="8708" max="8708" width="11.5703125" customWidth="1"/>
    <col min="8709" max="8709" width="6.7109375" customWidth="1"/>
    <col min="8711" max="8711" width="12.5703125" customWidth="1"/>
    <col min="8712" max="8712" width="17.7109375" customWidth="1"/>
    <col min="8713" max="8713" width="18.14062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1.28515625" customWidth="1"/>
    <col min="8964" max="8964" width="11.5703125" customWidth="1"/>
    <col min="8965" max="8965" width="6.7109375" customWidth="1"/>
    <col min="8967" max="8967" width="12.5703125" customWidth="1"/>
    <col min="8968" max="8968" width="17.7109375" customWidth="1"/>
    <col min="8969" max="8969" width="18.14062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1.28515625" customWidth="1"/>
    <col min="9220" max="9220" width="11.5703125" customWidth="1"/>
    <col min="9221" max="9221" width="6.7109375" customWidth="1"/>
    <col min="9223" max="9223" width="12.5703125" customWidth="1"/>
    <col min="9224" max="9224" width="17.7109375" customWidth="1"/>
    <col min="9225" max="9225" width="18.14062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1.28515625" customWidth="1"/>
    <col min="9476" max="9476" width="11.5703125" customWidth="1"/>
    <col min="9477" max="9477" width="6.7109375" customWidth="1"/>
    <col min="9479" max="9479" width="12.5703125" customWidth="1"/>
    <col min="9480" max="9480" width="17.7109375" customWidth="1"/>
    <col min="9481" max="9481" width="18.14062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1.28515625" customWidth="1"/>
    <col min="9732" max="9732" width="11.5703125" customWidth="1"/>
    <col min="9733" max="9733" width="6.7109375" customWidth="1"/>
    <col min="9735" max="9735" width="12.5703125" customWidth="1"/>
    <col min="9736" max="9736" width="17.7109375" customWidth="1"/>
    <col min="9737" max="9737" width="18.14062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1.28515625" customWidth="1"/>
    <col min="9988" max="9988" width="11.5703125" customWidth="1"/>
    <col min="9989" max="9989" width="6.7109375" customWidth="1"/>
    <col min="9991" max="9991" width="12.5703125" customWidth="1"/>
    <col min="9992" max="9992" width="17.7109375" customWidth="1"/>
    <col min="9993" max="9993" width="18.14062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1.28515625" customWidth="1"/>
    <col min="10244" max="10244" width="11.5703125" customWidth="1"/>
    <col min="10245" max="10245" width="6.7109375" customWidth="1"/>
    <col min="10247" max="10247" width="12.5703125" customWidth="1"/>
    <col min="10248" max="10248" width="17.7109375" customWidth="1"/>
    <col min="10249" max="10249" width="18.14062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1.28515625" customWidth="1"/>
    <col min="10500" max="10500" width="11.5703125" customWidth="1"/>
    <col min="10501" max="10501" width="6.7109375" customWidth="1"/>
    <col min="10503" max="10503" width="12.5703125" customWidth="1"/>
    <col min="10504" max="10504" width="17.7109375" customWidth="1"/>
    <col min="10505" max="10505" width="18.14062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1.28515625" customWidth="1"/>
    <col min="10756" max="10756" width="11.5703125" customWidth="1"/>
    <col min="10757" max="10757" width="6.7109375" customWidth="1"/>
    <col min="10759" max="10759" width="12.5703125" customWidth="1"/>
    <col min="10760" max="10760" width="17.7109375" customWidth="1"/>
    <col min="10761" max="10761" width="18.14062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1.28515625" customWidth="1"/>
    <col min="11012" max="11012" width="11.5703125" customWidth="1"/>
    <col min="11013" max="11013" width="6.7109375" customWidth="1"/>
    <col min="11015" max="11015" width="12.5703125" customWidth="1"/>
    <col min="11016" max="11016" width="17.7109375" customWidth="1"/>
    <col min="11017" max="11017" width="18.14062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1.28515625" customWidth="1"/>
    <col min="11268" max="11268" width="11.5703125" customWidth="1"/>
    <col min="11269" max="11269" width="6.7109375" customWidth="1"/>
    <col min="11271" max="11271" width="12.5703125" customWidth="1"/>
    <col min="11272" max="11272" width="17.7109375" customWidth="1"/>
    <col min="11273" max="11273" width="18.14062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1.28515625" customWidth="1"/>
    <col min="11524" max="11524" width="11.5703125" customWidth="1"/>
    <col min="11525" max="11525" width="6.7109375" customWidth="1"/>
    <col min="11527" max="11527" width="12.5703125" customWidth="1"/>
    <col min="11528" max="11528" width="17.7109375" customWidth="1"/>
    <col min="11529" max="11529" width="18.14062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1.28515625" customWidth="1"/>
    <col min="11780" max="11780" width="11.5703125" customWidth="1"/>
    <col min="11781" max="11781" width="6.7109375" customWidth="1"/>
    <col min="11783" max="11783" width="12.5703125" customWidth="1"/>
    <col min="11784" max="11784" width="17.7109375" customWidth="1"/>
    <col min="11785" max="11785" width="18.14062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1.28515625" customWidth="1"/>
    <col min="12036" max="12036" width="11.5703125" customWidth="1"/>
    <col min="12037" max="12037" width="6.7109375" customWidth="1"/>
    <col min="12039" max="12039" width="12.5703125" customWidth="1"/>
    <col min="12040" max="12040" width="17.7109375" customWidth="1"/>
    <col min="12041" max="12041" width="18.14062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1.28515625" customWidth="1"/>
    <col min="12292" max="12292" width="11.5703125" customWidth="1"/>
    <col min="12293" max="12293" width="6.7109375" customWidth="1"/>
    <col min="12295" max="12295" width="12.5703125" customWidth="1"/>
    <col min="12296" max="12296" width="17.7109375" customWidth="1"/>
    <col min="12297" max="12297" width="18.14062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1.28515625" customWidth="1"/>
    <col min="12548" max="12548" width="11.5703125" customWidth="1"/>
    <col min="12549" max="12549" width="6.7109375" customWidth="1"/>
    <col min="12551" max="12551" width="12.5703125" customWidth="1"/>
    <col min="12552" max="12552" width="17.7109375" customWidth="1"/>
    <col min="12553" max="12553" width="18.14062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1.28515625" customWidth="1"/>
    <col min="12804" max="12804" width="11.5703125" customWidth="1"/>
    <col min="12805" max="12805" width="6.7109375" customWidth="1"/>
    <col min="12807" max="12807" width="12.5703125" customWidth="1"/>
    <col min="12808" max="12808" width="17.7109375" customWidth="1"/>
    <col min="12809" max="12809" width="18.14062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1.28515625" customWidth="1"/>
    <col min="13060" max="13060" width="11.5703125" customWidth="1"/>
    <col min="13061" max="13061" width="6.7109375" customWidth="1"/>
    <col min="13063" max="13063" width="12.5703125" customWidth="1"/>
    <col min="13064" max="13064" width="17.7109375" customWidth="1"/>
    <col min="13065" max="13065" width="18.14062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1.28515625" customWidth="1"/>
    <col min="13316" max="13316" width="11.5703125" customWidth="1"/>
    <col min="13317" max="13317" width="6.7109375" customWidth="1"/>
    <col min="13319" max="13319" width="12.5703125" customWidth="1"/>
    <col min="13320" max="13320" width="17.7109375" customWidth="1"/>
    <col min="13321" max="13321" width="18.14062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1.28515625" customWidth="1"/>
    <col min="13572" max="13572" width="11.5703125" customWidth="1"/>
    <col min="13573" max="13573" width="6.7109375" customWidth="1"/>
    <col min="13575" max="13575" width="12.5703125" customWidth="1"/>
    <col min="13576" max="13576" width="17.7109375" customWidth="1"/>
    <col min="13577" max="13577" width="18.14062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1.28515625" customWidth="1"/>
    <col min="13828" max="13828" width="11.5703125" customWidth="1"/>
    <col min="13829" max="13829" width="6.7109375" customWidth="1"/>
    <col min="13831" max="13831" width="12.5703125" customWidth="1"/>
    <col min="13832" max="13832" width="17.7109375" customWidth="1"/>
    <col min="13833" max="13833" width="18.14062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1.28515625" customWidth="1"/>
    <col min="14084" max="14084" width="11.5703125" customWidth="1"/>
    <col min="14085" max="14085" width="6.7109375" customWidth="1"/>
    <col min="14087" max="14087" width="12.5703125" customWidth="1"/>
    <col min="14088" max="14088" width="17.7109375" customWidth="1"/>
    <col min="14089" max="14089" width="18.14062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1.28515625" customWidth="1"/>
    <col min="14340" max="14340" width="11.5703125" customWidth="1"/>
    <col min="14341" max="14341" width="6.7109375" customWidth="1"/>
    <col min="14343" max="14343" width="12.5703125" customWidth="1"/>
    <col min="14344" max="14344" width="17.7109375" customWidth="1"/>
    <col min="14345" max="14345" width="18.14062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1.28515625" customWidth="1"/>
    <col min="14596" max="14596" width="11.5703125" customWidth="1"/>
    <col min="14597" max="14597" width="6.7109375" customWidth="1"/>
    <col min="14599" max="14599" width="12.5703125" customWidth="1"/>
    <col min="14600" max="14600" width="17.7109375" customWidth="1"/>
    <col min="14601" max="14601" width="18.14062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1.28515625" customWidth="1"/>
    <col min="14852" max="14852" width="11.5703125" customWidth="1"/>
    <col min="14853" max="14853" width="6.7109375" customWidth="1"/>
    <col min="14855" max="14855" width="12.5703125" customWidth="1"/>
    <col min="14856" max="14856" width="17.7109375" customWidth="1"/>
    <col min="14857" max="14857" width="18.14062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1.28515625" customWidth="1"/>
    <col min="15108" max="15108" width="11.5703125" customWidth="1"/>
    <col min="15109" max="15109" width="6.7109375" customWidth="1"/>
    <col min="15111" max="15111" width="12.5703125" customWidth="1"/>
    <col min="15112" max="15112" width="17.7109375" customWidth="1"/>
    <col min="15113" max="15113" width="18.14062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1.28515625" customWidth="1"/>
    <col min="15364" max="15364" width="11.5703125" customWidth="1"/>
    <col min="15365" max="15365" width="6.7109375" customWidth="1"/>
    <col min="15367" max="15367" width="12.5703125" customWidth="1"/>
    <col min="15368" max="15368" width="17.7109375" customWidth="1"/>
    <col min="15369" max="15369" width="18.14062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1.28515625" customWidth="1"/>
    <col min="15620" max="15620" width="11.5703125" customWidth="1"/>
    <col min="15621" max="15621" width="6.7109375" customWidth="1"/>
    <col min="15623" max="15623" width="12.5703125" customWidth="1"/>
    <col min="15624" max="15624" width="17.7109375" customWidth="1"/>
    <col min="15625" max="15625" width="18.14062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1.28515625" customWidth="1"/>
    <col min="15876" max="15876" width="11.5703125" customWidth="1"/>
    <col min="15877" max="15877" width="6.7109375" customWidth="1"/>
    <col min="15879" max="15879" width="12.5703125" customWidth="1"/>
    <col min="15880" max="15880" width="17.7109375" customWidth="1"/>
    <col min="15881" max="15881" width="18.14062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1.28515625" customWidth="1"/>
    <col min="16132" max="16132" width="11.5703125" customWidth="1"/>
    <col min="16133" max="16133" width="6.7109375" customWidth="1"/>
    <col min="16135" max="16135" width="12.5703125" customWidth="1"/>
    <col min="16136" max="16136" width="17.7109375" customWidth="1"/>
    <col min="16137" max="16137" width="18.140625" customWidth="1"/>
  </cols>
  <sheetData>
    <row r="1" spans="2:13" x14ac:dyDescent="0.25">
      <c r="C1" s="145" t="s">
        <v>476</v>
      </c>
      <c r="D1" s="4"/>
      <c r="E1" s="4"/>
      <c r="F1" s="5"/>
      <c r="H1" s="2"/>
      <c r="I1" s="6"/>
      <c r="J1" s="1" t="s">
        <v>478</v>
      </c>
      <c r="K1" s="2"/>
      <c r="L1" s="2"/>
    </row>
    <row r="2" spans="2:13" x14ac:dyDescent="0.25">
      <c r="C2" s="145" t="s">
        <v>477</v>
      </c>
      <c r="D2" s="4"/>
      <c r="E2" s="4"/>
      <c r="F2" s="5"/>
      <c r="H2" s="2"/>
      <c r="I2" s="6"/>
      <c r="J2" s="2"/>
    </row>
    <row r="3" spans="2:13" x14ac:dyDescent="0.25">
      <c r="C3" s="145" t="s">
        <v>479</v>
      </c>
      <c r="D3" s="4"/>
      <c r="E3" s="4"/>
      <c r="F3" s="5"/>
      <c r="H3" s="2"/>
      <c r="I3" s="6"/>
      <c r="J3" s="2"/>
      <c r="K3" s="2"/>
      <c r="L3" s="2"/>
    </row>
    <row r="4" spans="2:13" x14ac:dyDescent="0.25">
      <c r="C4" s="145" t="s">
        <v>480</v>
      </c>
      <c r="D4" s="4"/>
      <c r="E4" s="4"/>
      <c r="F4" s="5"/>
      <c r="H4" s="2"/>
      <c r="I4" s="6"/>
      <c r="J4" s="2"/>
      <c r="K4" s="2"/>
      <c r="L4" s="2"/>
    </row>
    <row r="5" spans="2:13" x14ac:dyDescent="0.25">
      <c r="C5" s="145" t="s">
        <v>481</v>
      </c>
      <c r="D5" s="4"/>
      <c r="E5" s="4"/>
      <c r="F5" s="5"/>
      <c r="H5" s="2"/>
      <c r="I5" s="6"/>
      <c r="J5" s="2"/>
      <c r="K5" s="2"/>
      <c r="L5" s="2"/>
    </row>
    <row r="6" spans="2:13" x14ac:dyDescent="0.25">
      <c r="C6" s="145" t="s">
        <v>482</v>
      </c>
      <c r="D6" s="4"/>
      <c r="E6" s="4"/>
      <c r="F6" s="5"/>
      <c r="H6" s="2"/>
      <c r="I6" s="6"/>
      <c r="J6" s="2"/>
      <c r="K6" s="2"/>
      <c r="L6" s="2"/>
    </row>
    <row r="7" spans="2:13" x14ac:dyDescent="0.25">
      <c r="C7" s="145" t="s">
        <v>483</v>
      </c>
      <c r="D7" s="4"/>
      <c r="E7" s="145" t="s">
        <v>484</v>
      </c>
      <c r="F7" s="5"/>
      <c r="H7" s="2"/>
      <c r="I7" s="6"/>
      <c r="J7" s="2"/>
      <c r="K7" s="2"/>
      <c r="L7" s="2"/>
    </row>
    <row r="8" spans="2:13" x14ac:dyDescent="0.25">
      <c r="C8" s="145" t="s">
        <v>485</v>
      </c>
      <c r="D8" s="4"/>
      <c r="E8" s="145" t="s">
        <v>486</v>
      </c>
      <c r="F8" s="5"/>
      <c r="H8" s="2"/>
      <c r="I8" s="6"/>
      <c r="J8" s="2"/>
      <c r="K8" s="2"/>
      <c r="L8" s="2"/>
    </row>
    <row r="9" spans="2:13" x14ac:dyDescent="0.25">
      <c r="B9"/>
      <c r="C9" s="45"/>
      <c r="G9" s="59"/>
      <c r="J9" s="59"/>
    </row>
    <row r="10" spans="2:13" ht="15.75" x14ac:dyDescent="0.25">
      <c r="B10" s="9"/>
      <c r="C10" s="7" t="s">
        <v>236</v>
      </c>
      <c r="D10" s="8"/>
      <c r="E10" s="10"/>
      <c r="F10" s="8"/>
      <c r="G10" s="8"/>
      <c r="H10" s="11"/>
      <c r="I10" s="8"/>
      <c r="J10" s="8"/>
    </row>
    <row r="11" spans="2:13" ht="15.75" thickBot="1" x14ac:dyDescent="0.3">
      <c r="B11" s="92"/>
      <c r="C11" s="77"/>
      <c r="D11" s="77"/>
      <c r="E11" s="101"/>
      <c r="F11" s="77"/>
      <c r="G11" s="77"/>
      <c r="H11" s="93"/>
      <c r="I11" s="77"/>
      <c r="J11" s="77"/>
    </row>
    <row r="12" spans="2:13" x14ac:dyDescent="0.25">
      <c r="B12" s="97" t="s">
        <v>1</v>
      </c>
      <c r="C12" s="179" t="s">
        <v>2</v>
      </c>
      <c r="D12" s="24" t="s">
        <v>3</v>
      </c>
      <c r="E12" s="125" t="s">
        <v>4</v>
      </c>
      <c r="F12" s="222" t="s">
        <v>5</v>
      </c>
      <c r="G12" s="222" t="s">
        <v>6</v>
      </c>
      <c r="H12" s="222" t="s">
        <v>7</v>
      </c>
      <c r="I12" s="222" t="s">
        <v>8</v>
      </c>
      <c r="J12" s="222" t="s">
        <v>9</v>
      </c>
      <c r="K12" s="223" t="s">
        <v>494</v>
      </c>
      <c r="L12" s="222" t="s">
        <v>496</v>
      </c>
      <c r="M12" s="238" t="s">
        <v>497</v>
      </c>
    </row>
    <row r="13" spans="2:13" ht="15.75" thickBot="1" x14ac:dyDescent="0.3">
      <c r="B13" s="20"/>
      <c r="C13" s="21">
        <v>2</v>
      </c>
      <c r="D13" s="21">
        <v>3</v>
      </c>
      <c r="E13" s="127">
        <v>4</v>
      </c>
      <c r="F13" s="224">
        <v>5</v>
      </c>
      <c r="G13" s="224">
        <v>6</v>
      </c>
      <c r="H13" s="224">
        <v>7</v>
      </c>
      <c r="I13" s="224">
        <v>8</v>
      </c>
      <c r="J13" s="224">
        <v>9</v>
      </c>
      <c r="K13" s="225">
        <v>10</v>
      </c>
      <c r="L13" s="224">
        <v>10</v>
      </c>
      <c r="M13" s="240">
        <v>11</v>
      </c>
    </row>
    <row r="14" spans="2:13" x14ac:dyDescent="0.25">
      <c r="B14" s="27">
        <v>1</v>
      </c>
      <c r="C14" s="133" t="s">
        <v>237</v>
      </c>
      <c r="D14" s="75" t="s">
        <v>11</v>
      </c>
      <c r="E14" s="128">
        <v>10</v>
      </c>
      <c r="F14" s="215"/>
      <c r="G14" s="60">
        <f t="shared" ref="G14:G33" si="0">E14*F14</f>
        <v>0</v>
      </c>
      <c r="H14" s="203"/>
      <c r="I14" s="31">
        <f t="shared" ref="I14:I33" si="1">H14*F14+F14</f>
        <v>0</v>
      </c>
      <c r="J14" s="166">
        <f t="shared" ref="J14:J33" si="2">I14*E14</f>
        <v>0</v>
      </c>
      <c r="K14" s="221"/>
      <c r="L14" s="262"/>
      <c r="M14" s="263"/>
    </row>
    <row r="15" spans="2:13" x14ac:dyDescent="0.25">
      <c r="B15" s="33">
        <v>2</v>
      </c>
      <c r="C15" s="28" t="s">
        <v>441</v>
      </c>
      <c r="D15" s="29" t="s">
        <v>11</v>
      </c>
      <c r="E15" s="126">
        <v>10</v>
      </c>
      <c r="F15" s="209"/>
      <c r="G15" s="30">
        <f t="shared" si="0"/>
        <v>0</v>
      </c>
      <c r="H15" s="201"/>
      <c r="I15" s="36">
        <f t="shared" si="1"/>
        <v>0</v>
      </c>
      <c r="J15" s="163">
        <f t="shared" si="2"/>
        <v>0</v>
      </c>
      <c r="K15" s="213"/>
      <c r="L15" s="255"/>
      <c r="M15" s="256"/>
    </row>
    <row r="16" spans="2:13" x14ac:dyDescent="0.25">
      <c r="B16" s="33">
        <v>3</v>
      </c>
      <c r="C16" s="28" t="s">
        <v>238</v>
      </c>
      <c r="D16" s="29" t="s">
        <v>11</v>
      </c>
      <c r="E16" s="126">
        <v>40</v>
      </c>
      <c r="F16" s="215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213"/>
      <c r="L16" s="255"/>
      <c r="M16" s="256"/>
    </row>
    <row r="17" spans="2:13" x14ac:dyDescent="0.25">
      <c r="B17" s="33">
        <v>4</v>
      </c>
      <c r="C17" s="28" t="s">
        <v>326</v>
      </c>
      <c r="D17" s="29" t="s">
        <v>11</v>
      </c>
      <c r="E17" s="126">
        <v>120</v>
      </c>
      <c r="F17" s="209"/>
      <c r="G17" s="30">
        <f t="shared" si="0"/>
        <v>0</v>
      </c>
      <c r="H17" s="201"/>
      <c r="I17" s="36">
        <f t="shared" si="1"/>
        <v>0</v>
      </c>
      <c r="J17" s="163">
        <f t="shared" si="2"/>
        <v>0</v>
      </c>
      <c r="K17" s="213"/>
      <c r="L17" s="255"/>
      <c r="M17" s="256"/>
    </row>
    <row r="18" spans="2:13" x14ac:dyDescent="0.25">
      <c r="B18" s="33">
        <v>5</v>
      </c>
      <c r="C18" s="28" t="s">
        <v>239</v>
      </c>
      <c r="D18" s="29" t="s">
        <v>11</v>
      </c>
      <c r="E18" s="126">
        <v>10</v>
      </c>
      <c r="F18" s="215"/>
      <c r="G18" s="30">
        <f t="shared" si="0"/>
        <v>0</v>
      </c>
      <c r="H18" s="201"/>
      <c r="I18" s="36">
        <f t="shared" si="1"/>
        <v>0</v>
      </c>
      <c r="J18" s="163">
        <f t="shared" si="2"/>
        <v>0</v>
      </c>
      <c r="K18" s="213"/>
      <c r="L18" s="255"/>
      <c r="M18" s="256"/>
    </row>
    <row r="19" spans="2:13" x14ac:dyDescent="0.25">
      <c r="B19" s="33">
        <v>6</v>
      </c>
      <c r="C19" s="28" t="s">
        <v>240</v>
      </c>
      <c r="D19" s="29" t="s">
        <v>11</v>
      </c>
      <c r="E19" s="126">
        <v>140</v>
      </c>
      <c r="F19" s="209"/>
      <c r="G19" s="30">
        <f t="shared" si="0"/>
        <v>0</v>
      </c>
      <c r="H19" s="201"/>
      <c r="I19" s="36">
        <f t="shared" si="1"/>
        <v>0</v>
      </c>
      <c r="J19" s="163">
        <f t="shared" si="2"/>
        <v>0</v>
      </c>
      <c r="K19" s="213"/>
      <c r="L19" s="255"/>
      <c r="M19" s="256"/>
    </row>
    <row r="20" spans="2:13" x14ac:dyDescent="0.25">
      <c r="B20" s="33">
        <v>7</v>
      </c>
      <c r="C20" s="28" t="s">
        <v>241</v>
      </c>
      <c r="D20" s="29" t="s">
        <v>11</v>
      </c>
      <c r="E20" s="126">
        <v>110</v>
      </c>
      <c r="F20" s="215"/>
      <c r="G20" s="30">
        <f t="shared" si="0"/>
        <v>0</v>
      </c>
      <c r="H20" s="201"/>
      <c r="I20" s="36">
        <f t="shared" si="1"/>
        <v>0</v>
      </c>
      <c r="J20" s="163">
        <f t="shared" si="2"/>
        <v>0</v>
      </c>
      <c r="K20" s="213"/>
      <c r="L20" s="255"/>
      <c r="M20" s="256"/>
    </row>
    <row r="21" spans="2:13" x14ac:dyDescent="0.25">
      <c r="B21" s="33">
        <v>8</v>
      </c>
      <c r="C21" s="28" t="s">
        <v>242</v>
      </c>
      <c r="D21" s="29" t="s">
        <v>11</v>
      </c>
      <c r="E21" s="126">
        <v>30</v>
      </c>
      <c r="F21" s="209"/>
      <c r="G21" s="30">
        <f t="shared" si="0"/>
        <v>0</v>
      </c>
      <c r="H21" s="201"/>
      <c r="I21" s="36">
        <f t="shared" si="1"/>
        <v>0</v>
      </c>
      <c r="J21" s="163">
        <f t="shared" si="2"/>
        <v>0</v>
      </c>
      <c r="K21" s="213"/>
      <c r="L21" s="255"/>
      <c r="M21" s="256"/>
    </row>
    <row r="22" spans="2:13" x14ac:dyDescent="0.25">
      <c r="B22" s="33">
        <v>9</v>
      </c>
      <c r="C22" s="28" t="s">
        <v>243</v>
      </c>
      <c r="D22" s="29" t="s">
        <v>11</v>
      </c>
      <c r="E22" s="126">
        <v>50</v>
      </c>
      <c r="F22" s="215"/>
      <c r="G22" s="30">
        <f t="shared" si="0"/>
        <v>0</v>
      </c>
      <c r="H22" s="201"/>
      <c r="I22" s="36">
        <f t="shared" si="1"/>
        <v>0</v>
      </c>
      <c r="J22" s="163">
        <f t="shared" si="2"/>
        <v>0</v>
      </c>
      <c r="K22" s="213"/>
      <c r="L22" s="255"/>
      <c r="M22" s="256"/>
    </row>
    <row r="23" spans="2:13" ht="23.25" x14ac:dyDescent="0.25">
      <c r="B23" s="33">
        <v>10</v>
      </c>
      <c r="C23" s="28" t="s">
        <v>244</v>
      </c>
      <c r="D23" s="29" t="s">
        <v>11</v>
      </c>
      <c r="E23" s="126">
        <v>60</v>
      </c>
      <c r="F23" s="209"/>
      <c r="G23" s="30">
        <f t="shared" si="0"/>
        <v>0</v>
      </c>
      <c r="H23" s="201"/>
      <c r="I23" s="36">
        <f t="shared" si="1"/>
        <v>0</v>
      </c>
      <c r="J23" s="163">
        <f t="shared" si="2"/>
        <v>0</v>
      </c>
      <c r="K23" s="213"/>
      <c r="L23" s="255"/>
      <c r="M23" s="256"/>
    </row>
    <row r="24" spans="2:13" x14ac:dyDescent="0.25">
      <c r="B24" s="33">
        <v>11</v>
      </c>
      <c r="C24" s="28" t="s">
        <v>327</v>
      </c>
      <c r="D24" s="29" t="s">
        <v>11</v>
      </c>
      <c r="E24" s="126">
        <v>155</v>
      </c>
      <c r="F24" s="215"/>
      <c r="G24" s="30">
        <f t="shared" si="0"/>
        <v>0</v>
      </c>
      <c r="H24" s="201"/>
      <c r="I24" s="36">
        <f t="shared" si="1"/>
        <v>0</v>
      </c>
      <c r="J24" s="163">
        <f t="shared" si="2"/>
        <v>0</v>
      </c>
      <c r="K24" s="213"/>
      <c r="L24" s="255"/>
      <c r="M24" s="256"/>
    </row>
    <row r="25" spans="2:13" ht="23.25" x14ac:dyDescent="0.25">
      <c r="B25" s="33">
        <v>12</v>
      </c>
      <c r="C25" s="28" t="s">
        <v>245</v>
      </c>
      <c r="D25" s="29" t="s">
        <v>11</v>
      </c>
      <c r="E25" s="126">
        <v>10</v>
      </c>
      <c r="F25" s="209"/>
      <c r="G25" s="30">
        <f t="shared" si="0"/>
        <v>0</v>
      </c>
      <c r="H25" s="201"/>
      <c r="I25" s="36">
        <f t="shared" si="1"/>
        <v>0</v>
      </c>
      <c r="J25" s="163">
        <f t="shared" si="2"/>
        <v>0</v>
      </c>
      <c r="K25" s="213"/>
      <c r="L25" s="255"/>
      <c r="M25" s="256"/>
    </row>
    <row r="26" spans="2:13" x14ac:dyDescent="0.25">
      <c r="B26" s="33">
        <v>13</v>
      </c>
      <c r="C26" s="28" t="s">
        <v>246</v>
      </c>
      <c r="D26" s="29" t="s">
        <v>11</v>
      </c>
      <c r="E26" s="126">
        <v>40</v>
      </c>
      <c r="F26" s="215"/>
      <c r="G26" s="30">
        <f t="shared" si="0"/>
        <v>0</v>
      </c>
      <c r="H26" s="201"/>
      <c r="I26" s="36">
        <f t="shared" si="1"/>
        <v>0</v>
      </c>
      <c r="J26" s="163">
        <f t="shared" si="2"/>
        <v>0</v>
      </c>
      <c r="K26" s="213"/>
      <c r="L26" s="255"/>
      <c r="M26" s="256"/>
    </row>
    <row r="27" spans="2:13" ht="23.25" x14ac:dyDescent="0.25">
      <c r="B27" s="33">
        <v>14</v>
      </c>
      <c r="C27" s="28" t="s">
        <v>247</v>
      </c>
      <c r="D27" s="29" t="s">
        <v>11</v>
      </c>
      <c r="E27" s="126">
        <v>120</v>
      </c>
      <c r="F27" s="209"/>
      <c r="G27" s="30">
        <f t="shared" si="0"/>
        <v>0</v>
      </c>
      <c r="H27" s="201"/>
      <c r="I27" s="36">
        <f t="shared" si="1"/>
        <v>0</v>
      </c>
      <c r="J27" s="163">
        <f t="shared" si="2"/>
        <v>0</v>
      </c>
      <c r="K27" s="213"/>
      <c r="L27" s="255"/>
      <c r="M27" s="256"/>
    </row>
    <row r="28" spans="2:13" ht="23.25" x14ac:dyDescent="0.25">
      <c r="B28" s="33">
        <v>15</v>
      </c>
      <c r="C28" s="28" t="s">
        <v>248</v>
      </c>
      <c r="D28" s="29" t="s">
        <v>11</v>
      </c>
      <c r="E28" s="126">
        <v>15</v>
      </c>
      <c r="F28" s="215"/>
      <c r="G28" s="30">
        <f t="shared" si="0"/>
        <v>0</v>
      </c>
      <c r="H28" s="201"/>
      <c r="I28" s="36">
        <f t="shared" si="1"/>
        <v>0</v>
      </c>
      <c r="J28" s="163">
        <f t="shared" si="2"/>
        <v>0</v>
      </c>
      <c r="K28" s="213"/>
      <c r="L28" s="255"/>
      <c r="M28" s="256"/>
    </row>
    <row r="29" spans="2:13" x14ac:dyDescent="0.25">
      <c r="B29" s="33">
        <v>16</v>
      </c>
      <c r="C29" s="28" t="s">
        <v>335</v>
      </c>
      <c r="D29" s="29" t="s">
        <v>11</v>
      </c>
      <c r="E29" s="126">
        <v>90</v>
      </c>
      <c r="F29" s="209"/>
      <c r="G29" s="30">
        <f t="shared" si="0"/>
        <v>0</v>
      </c>
      <c r="H29" s="201"/>
      <c r="I29" s="36">
        <f t="shared" si="1"/>
        <v>0</v>
      </c>
      <c r="J29" s="163">
        <f t="shared" si="2"/>
        <v>0</v>
      </c>
      <c r="K29" s="213"/>
      <c r="L29" s="255"/>
      <c r="M29" s="256"/>
    </row>
    <row r="30" spans="2:13" x14ac:dyDescent="0.25">
      <c r="B30" s="33">
        <v>17</v>
      </c>
      <c r="C30" s="28" t="s">
        <v>328</v>
      </c>
      <c r="D30" s="29" t="s">
        <v>11</v>
      </c>
      <c r="E30" s="126">
        <v>80</v>
      </c>
      <c r="F30" s="215"/>
      <c r="G30" s="30">
        <f t="shared" si="0"/>
        <v>0</v>
      </c>
      <c r="H30" s="201"/>
      <c r="I30" s="36">
        <f t="shared" si="1"/>
        <v>0</v>
      </c>
      <c r="J30" s="163">
        <f t="shared" si="2"/>
        <v>0</v>
      </c>
      <c r="K30" s="213"/>
      <c r="L30" s="255"/>
      <c r="M30" s="256"/>
    </row>
    <row r="31" spans="2:13" x14ac:dyDescent="0.25">
      <c r="B31" s="33">
        <v>18</v>
      </c>
      <c r="C31" s="28" t="s">
        <v>329</v>
      </c>
      <c r="D31" s="29" t="s">
        <v>11</v>
      </c>
      <c r="E31" s="126">
        <v>55</v>
      </c>
      <c r="F31" s="209"/>
      <c r="G31" s="30">
        <f t="shared" si="0"/>
        <v>0</v>
      </c>
      <c r="H31" s="201"/>
      <c r="I31" s="36">
        <f t="shared" si="1"/>
        <v>0</v>
      </c>
      <c r="J31" s="163">
        <f t="shared" si="2"/>
        <v>0</v>
      </c>
      <c r="K31" s="213"/>
      <c r="L31" s="255"/>
      <c r="M31" s="256"/>
    </row>
    <row r="32" spans="2:13" x14ac:dyDescent="0.25">
      <c r="B32" s="33">
        <v>19</v>
      </c>
      <c r="C32" s="28" t="s">
        <v>334</v>
      </c>
      <c r="D32" s="29" t="s">
        <v>11</v>
      </c>
      <c r="E32" s="126">
        <v>160</v>
      </c>
      <c r="F32" s="215"/>
      <c r="G32" s="30">
        <f t="shared" si="0"/>
        <v>0</v>
      </c>
      <c r="H32" s="201"/>
      <c r="I32" s="36">
        <f>H32*F32+F32</f>
        <v>0</v>
      </c>
      <c r="J32" s="163">
        <f t="shared" si="2"/>
        <v>0</v>
      </c>
      <c r="K32" s="213"/>
      <c r="L32" s="255"/>
      <c r="M32" s="256"/>
    </row>
    <row r="33" spans="2:13" ht="15.75" thickBot="1" x14ac:dyDescent="0.3">
      <c r="B33" s="54">
        <v>20</v>
      </c>
      <c r="C33" s="76" t="s">
        <v>249</v>
      </c>
      <c r="D33" s="21" t="s">
        <v>11</v>
      </c>
      <c r="E33" s="127">
        <v>15</v>
      </c>
      <c r="F33" s="209"/>
      <c r="G33" s="39">
        <f t="shared" si="0"/>
        <v>0</v>
      </c>
      <c r="H33" s="202"/>
      <c r="I33" s="66">
        <f t="shared" si="1"/>
        <v>0</v>
      </c>
      <c r="J33" s="164">
        <f t="shared" si="2"/>
        <v>0</v>
      </c>
      <c r="K33" s="214"/>
      <c r="L33" s="265"/>
      <c r="M33" s="266"/>
    </row>
    <row r="34" spans="2:13" s="120" customFormat="1" ht="15.75" thickBot="1" x14ac:dyDescent="0.3">
      <c r="B34" s="121"/>
      <c r="C34" s="105" t="s">
        <v>87</v>
      </c>
      <c r="D34" s="122"/>
      <c r="E34" s="177"/>
      <c r="F34" s="123"/>
      <c r="G34" s="43">
        <f>SUM(G14:G33)</f>
        <v>0</v>
      </c>
      <c r="H34" s="44"/>
      <c r="I34" s="123"/>
      <c r="J34" s="165">
        <f>SUM(J14:J33)</f>
        <v>0</v>
      </c>
      <c r="K34" s="272"/>
      <c r="L34" s="273"/>
      <c r="M34" s="271"/>
    </row>
    <row r="35" spans="2:13" x14ac:dyDescent="0.25">
      <c r="B35"/>
      <c r="C35" s="45"/>
      <c r="G35" s="59"/>
      <c r="J35" s="59"/>
      <c r="K35" s="175"/>
    </row>
    <row r="36" spans="2:13" x14ac:dyDescent="0.25">
      <c r="C36" s="287" t="s">
        <v>490</v>
      </c>
      <c r="D36" s="288"/>
      <c r="E36" s="288"/>
      <c r="F36" s="288"/>
      <c r="G36" s="288"/>
      <c r="H36" s="288"/>
      <c r="K36" s="175"/>
    </row>
    <row r="37" spans="2:13" x14ac:dyDescent="0.25">
      <c r="B37"/>
      <c r="C37" s="287" t="s">
        <v>517</v>
      </c>
      <c r="D37" s="288"/>
      <c r="E37" s="288"/>
      <c r="F37" s="288"/>
      <c r="G37" s="288"/>
      <c r="K37" s="175"/>
    </row>
    <row r="38" spans="2:13" ht="27" customHeight="1" x14ac:dyDescent="0.25">
      <c r="B38"/>
      <c r="C38" s="290" t="s">
        <v>533</v>
      </c>
      <c r="D38" s="290"/>
      <c r="E38" s="290"/>
      <c r="F38" s="290"/>
      <c r="G38" s="290"/>
      <c r="H38" s="290"/>
      <c r="I38" s="290"/>
      <c r="J38" s="290"/>
      <c r="K38" s="290"/>
      <c r="L38" s="290"/>
      <c r="M38" s="290"/>
    </row>
    <row r="39" spans="2:13" x14ac:dyDescent="0.25">
      <c r="B39"/>
      <c r="C39" s="287" t="s">
        <v>492</v>
      </c>
      <c r="D39" s="288"/>
      <c r="E39" s="288"/>
      <c r="F39" s="288"/>
      <c r="K39" s="175"/>
    </row>
    <row r="40" spans="2:13" x14ac:dyDescent="0.25">
      <c r="B40"/>
      <c r="C40" s="51"/>
      <c r="K40" s="175"/>
    </row>
    <row r="41" spans="2:13" x14ac:dyDescent="0.25">
      <c r="B41"/>
      <c r="C41" s="289" t="s">
        <v>489</v>
      </c>
      <c r="D41" s="288"/>
      <c r="E41" s="288"/>
      <c r="F41" s="288"/>
      <c r="K41" s="175"/>
    </row>
    <row r="42" spans="2:13" x14ac:dyDescent="0.25">
      <c r="B42"/>
      <c r="C42" s="51"/>
      <c r="K42" s="175"/>
    </row>
    <row r="43" spans="2:13" x14ac:dyDescent="0.25">
      <c r="B43"/>
      <c r="C43" s="51" t="s">
        <v>493</v>
      </c>
      <c r="K43" s="175"/>
    </row>
    <row r="44" spans="2:13" x14ac:dyDescent="0.25">
      <c r="B44"/>
      <c r="C44" s="51"/>
      <c r="K44" s="175"/>
    </row>
    <row r="45" spans="2:13" x14ac:dyDescent="0.25">
      <c r="B45"/>
      <c r="C45" s="51"/>
      <c r="K45" s="175"/>
    </row>
    <row r="46" spans="2:13" x14ac:dyDescent="0.25">
      <c r="B46"/>
      <c r="C46" s="51"/>
      <c r="K46" s="175"/>
    </row>
    <row r="47" spans="2:13" x14ac:dyDescent="0.25">
      <c r="B47"/>
      <c r="C47" s="51"/>
      <c r="K47" s="175"/>
    </row>
    <row r="48" spans="2:13" x14ac:dyDescent="0.25">
      <c r="B48"/>
      <c r="C48" s="51"/>
      <c r="K48" s="175"/>
    </row>
    <row r="49" spans="2:11" x14ac:dyDescent="0.25">
      <c r="B49"/>
      <c r="C49" s="51"/>
      <c r="K49" s="175"/>
    </row>
    <row r="50" spans="2:11" x14ac:dyDescent="0.25">
      <c r="B50"/>
      <c r="C50" s="51"/>
      <c r="K50" s="175"/>
    </row>
    <row r="51" spans="2:11" x14ac:dyDescent="0.25">
      <c r="B51"/>
      <c r="C51" s="51"/>
      <c r="K51" s="175"/>
    </row>
    <row r="52" spans="2:11" x14ac:dyDescent="0.25">
      <c r="C52" s="51"/>
      <c r="K52" s="175"/>
    </row>
    <row r="53" spans="2:11" x14ac:dyDescent="0.25">
      <c r="K53" s="175"/>
    </row>
    <row r="54" spans="2:11" x14ac:dyDescent="0.25">
      <c r="K54" s="175"/>
    </row>
    <row r="55" spans="2:11" x14ac:dyDescent="0.25">
      <c r="K55" s="175"/>
    </row>
    <row r="56" spans="2:11" x14ac:dyDescent="0.25">
      <c r="K56" s="175"/>
    </row>
    <row r="57" spans="2:11" x14ac:dyDescent="0.25">
      <c r="K57" s="175"/>
    </row>
    <row r="58" spans="2:11" x14ac:dyDescent="0.25">
      <c r="K58" s="175"/>
    </row>
    <row r="59" spans="2:11" x14ac:dyDescent="0.25">
      <c r="K59" s="175"/>
    </row>
    <row r="60" spans="2:11" x14ac:dyDescent="0.25">
      <c r="K60" s="175"/>
    </row>
    <row r="61" spans="2:11" x14ac:dyDescent="0.25">
      <c r="K61" s="175"/>
    </row>
    <row r="62" spans="2:11" x14ac:dyDescent="0.25">
      <c r="K62" s="175"/>
    </row>
    <row r="63" spans="2:11" x14ac:dyDescent="0.25">
      <c r="K63" s="175"/>
    </row>
    <row r="64" spans="2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90"/>
    </row>
  </sheetData>
  <protectedRanges>
    <protectedRange sqref="C4:F8" name="Obseg2_2"/>
  </protectedRanges>
  <mergeCells count="5">
    <mergeCell ref="C36:H36"/>
    <mergeCell ref="C37:G37"/>
    <mergeCell ref="C39:F39"/>
    <mergeCell ref="C41:F41"/>
    <mergeCell ref="C38:M38"/>
  </mergeCells>
  <pageMargins left="0.7" right="0.7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4084-895D-4C6C-B337-0269F664C385}">
  <sheetPr>
    <pageSetUpPr fitToPage="1"/>
  </sheetPr>
  <dimension ref="A1:M98"/>
  <sheetViews>
    <sheetView view="pageBreakPreview" topLeftCell="A49" zoomScaleNormal="100" zoomScaleSheetLayoutView="100" workbookViewId="0">
      <selection activeCell="B75" sqref="B75:L75"/>
    </sheetView>
  </sheetViews>
  <sheetFormatPr defaultRowHeight="15" x14ac:dyDescent="0.25"/>
  <cols>
    <col min="1" max="1" width="3.85546875" style="3" customWidth="1"/>
    <col min="2" max="2" width="31.7109375" customWidth="1"/>
    <col min="3" max="3" width="4.85546875" customWidth="1"/>
    <col min="4" max="4" width="6.42578125" style="5" customWidth="1"/>
    <col min="5" max="5" width="11.28515625" customWidth="1"/>
    <col min="6" max="6" width="11.5703125" customWidth="1"/>
    <col min="7" max="7" width="6.7109375" customWidth="1"/>
    <col min="9" max="9" width="12.5703125" customWidth="1"/>
    <col min="10" max="10" width="11.85546875" customWidth="1"/>
    <col min="11" max="11" width="17.85546875" bestFit="1" customWidth="1"/>
    <col min="12" max="12" width="17.42578125" bestFit="1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4.42578125" customWidth="1"/>
    <col min="264" max="264" width="18.14062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4.42578125" customWidth="1"/>
    <col min="520" max="520" width="18.14062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4.42578125" customWidth="1"/>
    <col min="776" max="776" width="18.14062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4.42578125" customWidth="1"/>
    <col min="1032" max="1032" width="18.14062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4.42578125" customWidth="1"/>
    <col min="1288" max="1288" width="18.14062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4.42578125" customWidth="1"/>
    <col min="1544" max="1544" width="18.14062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4.42578125" customWidth="1"/>
    <col min="1800" max="1800" width="18.14062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4.42578125" customWidth="1"/>
    <col min="2056" max="2056" width="18.14062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4.42578125" customWidth="1"/>
    <col min="2312" max="2312" width="18.14062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4.42578125" customWidth="1"/>
    <col min="2568" max="2568" width="18.14062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4.42578125" customWidth="1"/>
    <col min="2824" max="2824" width="18.14062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4.42578125" customWidth="1"/>
    <col min="3080" max="3080" width="18.14062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4.42578125" customWidth="1"/>
    <col min="3336" max="3336" width="18.14062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4.42578125" customWidth="1"/>
    <col min="3592" max="3592" width="18.14062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4.42578125" customWidth="1"/>
    <col min="3848" max="3848" width="18.14062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4.42578125" customWidth="1"/>
    <col min="4104" max="4104" width="18.14062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4.42578125" customWidth="1"/>
    <col min="4360" max="4360" width="18.14062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4.42578125" customWidth="1"/>
    <col min="4616" max="4616" width="18.14062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4.42578125" customWidth="1"/>
    <col min="4872" max="4872" width="18.14062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4.42578125" customWidth="1"/>
    <col min="5128" max="5128" width="18.14062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4.42578125" customWidth="1"/>
    <col min="5384" max="5384" width="18.14062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4.42578125" customWidth="1"/>
    <col min="5640" max="5640" width="18.14062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4.42578125" customWidth="1"/>
    <col min="5896" max="5896" width="18.14062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4.42578125" customWidth="1"/>
    <col min="6152" max="6152" width="18.14062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4.42578125" customWidth="1"/>
    <col min="6408" max="6408" width="18.14062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4.42578125" customWidth="1"/>
    <col min="6664" max="6664" width="18.14062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4.42578125" customWidth="1"/>
    <col min="6920" max="6920" width="18.14062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4.42578125" customWidth="1"/>
    <col min="7176" max="7176" width="18.14062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4.42578125" customWidth="1"/>
    <col min="7432" max="7432" width="18.14062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4.42578125" customWidth="1"/>
    <col min="7688" max="7688" width="18.14062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4.42578125" customWidth="1"/>
    <col min="7944" max="7944" width="18.14062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4.42578125" customWidth="1"/>
    <col min="8200" max="8200" width="18.14062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4.42578125" customWidth="1"/>
    <col min="8456" max="8456" width="18.14062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4.42578125" customWidth="1"/>
    <col min="8712" max="8712" width="18.14062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4.42578125" customWidth="1"/>
    <col min="8968" max="8968" width="18.14062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4.42578125" customWidth="1"/>
    <col min="9224" max="9224" width="18.14062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4.42578125" customWidth="1"/>
    <col min="9480" max="9480" width="18.14062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4.42578125" customWidth="1"/>
    <col min="9736" max="9736" width="18.14062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4.42578125" customWidth="1"/>
    <col min="9992" max="9992" width="18.14062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4.42578125" customWidth="1"/>
    <col min="10248" max="10248" width="18.14062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4.42578125" customWidth="1"/>
    <col min="10504" max="10504" width="18.14062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4.42578125" customWidth="1"/>
    <col min="10760" max="10760" width="18.14062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4.42578125" customWidth="1"/>
    <col min="11016" max="11016" width="18.14062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4.42578125" customWidth="1"/>
    <col min="11272" max="11272" width="18.14062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4.42578125" customWidth="1"/>
    <col min="11528" max="11528" width="18.14062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4.42578125" customWidth="1"/>
    <col min="11784" max="11784" width="18.14062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4.42578125" customWidth="1"/>
    <col min="12040" max="12040" width="18.14062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4.42578125" customWidth="1"/>
    <col min="12296" max="12296" width="18.14062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4.42578125" customWidth="1"/>
    <col min="12552" max="12552" width="18.14062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4.42578125" customWidth="1"/>
    <col min="12808" max="12808" width="18.14062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4.42578125" customWidth="1"/>
    <col min="13064" max="13064" width="18.14062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4.42578125" customWidth="1"/>
    <col min="13320" max="13320" width="18.14062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4.42578125" customWidth="1"/>
    <col min="13576" max="13576" width="18.14062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4.42578125" customWidth="1"/>
    <col min="13832" max="13832" width="18.14062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4.42578125" customWidth="1"/>
    <col min="14088" max="14088" width="18.14062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4.42578125" customWidth="1"/>
    <col min="14344" max="14344" width="18.14062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4.42578125" customWidth="1"/>
    <col min="14600" max="14600" width="18.14062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4.42578125" customWidth="1"/>
    <col min="14856" max="14856" width="18.14062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4.42578125" customWidth="1"/>
    <col min="15112" max="15112" width="18.14062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4.42578125" customWidth="1"/>
    <col min="15368" max="15368" width="18.14062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4.42578125" customWidth="1"/>
    <col min="15624" max="15624" width="18.14062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4.42578125" customWidth="1"/>
    <col min="15880" max="15880" width="18.14062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4.42578125" customWidth="1"/>
    <col min="16136" max="16136" width="18.140625" customWidth="1"/>
  </cols>
  <sheetData>
    <row r="1" spans="1:12" x14ac:dyDescent="0.25">
      <c r="B1" s="145" t="s">
        <v>476</v>
      </c>
      <c r="C1" s="4"/>
      <c r="D1" s="4"/>
      <c r="E1" s="5"/>
      <c r="G1" s="2"/>
      <c r="H1" s="6"/>
      <c r="I1" s="1" t="s">
        <v>478</v>
      </c>
      <c r="J1" s="2"/>
      <c r="K1" s="2"/>
    </row>
    <row r="2" spans="1:12" x14ac:dyDescent="0.25">
      <c r="B2" s="145" t="s">
        <v>477</v>
      </c>
      <c r="C2" s="4"/>
      <c r="D2" s="4"/>
      <c r="E2" s="5"/>
      <c r="G2" s="2"/>
      <c r="H2" s="6"/>
      <c r="I2" s="2"/>
    </row>
    <row r="3" spans="1:12" x14ac:dyDescent="0.25">
      <c r="B3" s="145" t="s">
        <v>479</v>
      </c>
      <c r="C3" s="4"/>
      <c r="D3" s="4"/>
      <c r="E3" s="5"/>
      <c r="G3" s="2"/>
      <c r="H3" s="6"/>
      <c r="I3" s="2"/>
      <c r="J3" s="2"/>
      <c r="K3" s="2"/>
    </row>
    <row r="4" spans="1:12" x14ac:dyDescent="0.25">
      <c r="B4" s="145" t="s">
        <v>480</v>
      </c>
      <c r="C4" s="4"/>
      <c r="D4" s="4"/>
      <c r="E4" s="5"/>
      <c r="G4" s="2"/>
      <c r="H4" s="6"/>
      <c r="I4" s="2"/>
      <c r="J4" s="2"/>
      <c r="K4" s="2"/>
    </row>
    <row r="5" spans="1:12" x14ac:dyDescent="0.25">
      <c r="B5" s="145" t="s">
        <v>481</v>
      </c>
      <c r="C5" s="4"/>
      <c r="D5" s="4"/>
      <c r="E5" s="5"/>
      <c r="G5" s="2"/>
      <c r="H5" s="6"/>
      <c r="I5" s="2"/>
      <c r="J5" s="2"/>
      <c r="K5" s="2"/>
    </row>
    <row r="6" spans="1:12" x14ac:dyDescent="0.25">
      <c r="B6" s="145" t="s">
        <v>482</v>
      </c>
      <c r="C6" s="4"/>
      <c r="D6" s="4"/>
      <c r="E6" s="5"/>
      <c r="G6" s="2"/>
      <c r="H6" s="6"/>
      <c r="I6" s="2"/>
      <c r="J6" s="2"/>
      <c r="K6" s="2"/>
    </row>
    <row r="7" spans="1:12" x14ac:dyDescent="0.25">
      <c r="B7" s="145" t="s">
        <v>483</v>
      </c>
      <c r="C7" s="4"/>
      <c r="D7" s="145" t="s">
        <v>484</v>
      </c>
      <c r="E7" s="5"/>
      <c r="G7" s="2"/>
      <c r="H7" s="6"/>
      <c r="I7" s="2"/>
      <c r="J7" s="2"/>
      <c r="K7" s="2"/>
    </row>
    <row r="8" spans="1:12" x14ac:dyDescent="0.25">
      <c r="B8" s="145" t="s">
        <v>485</v>
      </c>
      <c r="C8" s="4"/>
      <c r="D8" s="145" t="s">
        <v>486</v>
      </c>
      <c r="E8" s="5"/>
      <c r="G8" s="2"/>
      <c r="H8" s="6"/>
      <c r="I8" s="2"/>
      <c r="J8" s="2"/>
      <c r="K8" s="2"/>
    </row>
    <row r="10" spans="1:12" ht="15.75" x14ac:dyDescent="0.25">
      <c r="A10" s="9"/>
      <c r="B10" s="7" t="s">
        <v>461</v>
      </c>
      <c r="C10" s="8"/>
      <c r="D10" s="10"/>
      <c r="E10" s="8"/>
      <c r="F10" s="8"/>
      <c r="G10" s="11"/>
      <c r="H10" s="8"/>
      <c r="I10" s="8"/>
    </row>
    <row r="11" spans="1:12" ht="15.75" thickBot="1" x14ac:dyDescent="0.3">
      <c r="A11" s="92"/>
      <c r="B11" s="77"/>
      <c r="C11" s="77"/>
      <c r="D11" s="101"/>
      <c r="E11" s="102"/>
      <c r="F11" s="77"/>
      <c r="G11" s="93"/>
      <c r="H11" s="77"/>
      <c r="I11" s="77"/>
    </row>
    <row r="12" spans="1:12" x14ac:dyDescent="0.25">
      <c r="A12" s="16" t="s">
        <v>1</v>
      </c>
      <c r="B12" s="98" t="s">
        <v>2</v>
      </c>
      <c r="C12" s="99" t="s">
        <v>3</v>
      </c>
      <c r="D12" s="19" t="s">
        <v>4</v>
      </c>
      <c r="E12" s="211" t="s">
        <v>5</v>
      </c>
      <c r="F12" s="211" t="s">
        <v>6</v>
      </c>
      <c r="G12" s="211" t="s">
        <v>7</v>
      </c>
      <c r="H12" s="18" t="s">
        <v>8</v>
      </c>
      <c r="I12" s="161" t="s">
        <v>9</v>
      </c>
      <c r="J12" s="160" t="s">
        <v>494</v>
      </c>
      <c r="K12" s="222" t="s">
        <v>496</v>
      </c>
      <c r="L12" s="238" t="s">
        <v>497</v>
      </c>
    </row>
    <row r="13" spans="1:12" ht="15.75" thickBot="1" x14ac:dyDescent="0.3">
      <c r="A13" s="20"/>
      <c r="B13" s="167">
        <v>2</v>
      </c>
      <c r="C13" s="69">
        <v>3</v>
      </c>
      <c r="D13" s="127">
        <v>4</v>
      </c>
      <c r="E13" s="224">
        <v>5</v>
      </c>
      <c r="F13" s="224">
        <v>6</v>
      </c>
      <c r="G13" s="224">
        <v>7</v>
      </c>
      <c r="H13" s="21">
        <v>8</v>
      </c>
      <c r="I13" s="167">
        <v>9</v>
      </c>
      <c r="J13" s="130">
        <v>10</v>
      </c>
      <c r="K13" s="224">
        <v>10</v>
      </c>
      <c r="L13" s="240">
        <v>11</v>
      </c>
    </row>
    <row r="14" spans="1:12" x14ac:dyDescent="0.25">
      <c r="A14" s="132">
        <v>1</v>
      </c>
      <c r="B14" s="183" t="s">
        <v>343</v>
      </c>
      <c r="C14" s="75" t="s">
        <v>11</v>
      </c>
      <c r="D14" s="128">
        <v>5</v>
      </c>
      <c r="E14" s="226"/>
      <c r="F14" s="60">
        <f t="shared" ref="F14:F70" si="0">D14*E14</f>
        <v>0</v>
      </c>
      <c r="G14" s="203"/>
      <c r="H14" s="31">
        <f t="shared" ref="H14:H70" si="1">G14*E14+E14</f>
        <v>0</v>
      </c>
      <c r="I14" s="166">
        <f t="shared" ref="I14:I70" si="2">H14*D14</f>
        <v>0</v>
      </c>
      <c r="J14" s="221"/>
      <c r="K14" s="262"/>
      <c r="L14" s="263"/>
    </row>
    <row r="15" spans="1:12" x14ac:dyDescent="0.25">
      <c r="A15" s="61">
        <v>2</v>
      </c>
      <c r="B15" s="100" t="s">
        <v>344</v>
      </c>
      <c r="C15" s="29" t="s">
        <v>11</v>
      </c>
      <c r="D15" s="126">
        <v>605</v>
      </c>
      <c r="E15" s="227"/>
      <c r="F15" s="30">
        <f t="shared" si="0"/>
        <v>0</v>
      </c>
      <c r="G15" s="201"/>
      <c r="H15" s="36">
        <f t="shared" si="1"/>
        <v>0</v>
      </c>
      <c r="I15" s="163">
        <f t="shared" si="2"/>
        <v>0</v>
      </c>
      <c r="J15" s="213"/>
      <c r="K15" s="255"/>
      <c r="L15" s="256"/>
    </row>
    <row r="16" spans="1:12" x14ac:dyDescent="0.25">
      <c r="A16" s="61">
        <v>3</v>
      </c>
      <c r="B16" s="100" t="s">
        <v>427</v>
      </c>
      <c r="C16" s="29" t="s">
        <v>11</v>
      </c>
      <c r="D16" s="126">
        <v>100</v>
      </c>
      <c r="E16" s="227"/>
      <c r="F16" s="30">
        <f t="shared" si="0"/>
        <v>0</v>
      </c>
      <c r="G16" s="201"/>
      <c r="H16" s="36">
        <f t="shared" si="1"/>
        <v>0</v>
      </c>
      <c r="I16" s="163">
        <f t="shared" si="2"/>
        <v>0</v>
      </c>
      <c r="J16" s="213"/>
      <c r="K16" s="255"/>
      <c r="L16" s="256"/>
    </row>
    <row r="17" spans="1:12" x14ac:dyDescent="0.25">
      <c r="A17" s="61">
        <v>4</v>
      </c>
      <c r="B17" s="100" t="s">
        <v>348</v>
      </c>
      <c r="C17" s="29" t="s">
        <v>11</v>
      </c>
      <c r="D17" s="126">
        <v>600</v>
      </c>
      <c r="E17" s="227"/>
      <c r="F17" s="30">
        <f t="shared" si="0"/>
        <v>0</v>
      </c>
      <c r="G17" s="201"/>
      <c r="H17" s="36">
        <f t="shared" si="1"/>
        <v>0</v>
      </c>
      <c r="I17" s="163">
        <f t="shared" si="2"/>
        <v>0</v>
      </c>
      <c r="J17" s="213"/>
      <c r="K17" s="255"/>
      <c r="L17" s="256"/>
    </row>
    <row r="18" spans="1:12" x14ac:dyDescent="0.25">
      <c r="A18" s="61">
        <v>5</v>
      </c>
      <c r="B18" s="100" t="s">
        <v>454</v>
      </c>
      <c r="C18" s="29" t="s">
        <v>11</v>
      </c>
      <c r="D18" s="126">
        <v>265</v>
      </c>
      <c r="E18" s="227"/>
      <c r="F18" s="30">
        <f t="shared" si="0"/>
        <v>0</v>
      </c>
      <c r="G18" s="201"/>
      <c r="H18" s="36">
        <f t="shared" si="1"/>
        <v>0</v>
      </c>
      <c r="I18" s="163">
        <f t="shared" si="2"/>
        <v>0</v>
      </c>
      <c r="J18" s="213"/>
      <c r="K18" s="255"/>
      <c r="L18" s="256"/>
    </row>
    <row r="19" spans="1:12" x14ac:dyDescent="0.25">
      <c r="A19" s="61">
        <v>6</v>
      </c>
      <c r="B19" s="100" t="s">
        <v>349</v>
      </c>
      <c r="C19" s="29" t="s">
        <v>11</v>
      </c>
      <c r="D19" s="126">
        <v>215</v>
      </c>
      <c r="E19" s="227"/>
      <c r="F19" s="30">
        <f t="shared" si="0"/>
        <v>0</v>
      </c>
      <c r="G19" s="201"/>
      <c r="H19" s="36">
        <f t="shared" si="1"/>
        <v>0</v>
      </c>
      <c r="I19" s="163">
        <f t="shared" si="2"/>
        <v>0</v>
      </c>
      <c r="J19" s="213"/>
      <c r="K19" s="255"/>
      <c r="L19" s="256"/>
    </row>
    <row r="20" spans="1:12" x14ac:dyDescent="0.25">
      <c r="A20" s="61">
        <v>7</v>
      </c>
      <c r="B20" s="63" t="s">
        <v>455</v>
      </c>
      <c r="C20" s="29" t="s">
        <v>11</v>
      </c>
      <c r="D20" s="126">
        <v>580</v>
      </c>
      <c r="E20" s="209"/>
      <c r="F20" s="30">
        <f t="shared" si="0"/>
        <v>0</v>
      </c>
      <c r="G20" s="201"/>
      <c r="H20" s="36">
        <f t="shared" si="1"/>
        <v>0</v>
      </c>
      <c r="I20" s="163">
        <f t="shared" si="2"/>
        <v>0</v>
      </c>
      <c r="J20" s="213"/>
      <c r="K20" s="255"/>
      <c r="L20" s="256"/>
    </row>
    <row r="21" spans="1:12" x14ac:dyDescent="0.25">
      <c r="A21" s="61">
        <v>8</v>
      </c>
      <c r="B21" s="63" t="s">
        <v>350</v>
      </c>
      <c r="C21" s="29" t="s">
        <v>11</v>
      </c>
      <c r="D21" s="126">
        <v>90</v>
      </c>
      <c r="E21" s="209"/>
      <c r="F21" s="30">
        <f t="shared" si="0"/>
        <v>0</v>
      </c>
      <c r="G21" s="201"/>
      <c r="H21" s="36">
        <f t="shared" si="1"/>
        <v>0</v>
      </c>
      <c r="I21" s="163">
        <f t="shared" si="2"/>
        <v>0</v>
      </c>
      <c r="J21" s="213"/>
      <c r="K21" s="255"/>
      <c r="L21" s="256"/>
    </row>
    <row r="22" spans="1:12" x14ac:dyDescent="0.25">
      <c r="A22" s="61">
        <v>9</v>
      </c>
      <c r="B22" s="64" t="s">
        <v>250</v>
      </c>
      <c r="C22" s="29" t="s">
        <v>11</v>
      </c>
      <c r="D22" s="126">
        <v>1445</v>
      </c>
      <c r="E22" s="209"/>
      <c r="F22" s="30">
        <f t="shared" si="0"/>
        <v>0</v>
      </c>
      <c r="G22" s="201"/>
      <c r="H22" s="36">
        <f t="shared" si="1"/>
        <v>0</v>
      </c>
      <c r="I22" s="163">
        <f t="shared" si="2"/>
        <v>0</v>
      </c>
      <c r="J22" s="213"/>
      <c r="K22" s="255"/>
      <c r="L22" s="256"/>
    </row>
    <row r="23" spans="1:12" x14ac:dyDescent="0.25">
      <c r="A23" s="61">
        <v>10</v>
      </c>
      <c r="B23" s="65" t="s">
        <v>251</v>
      </c>
      <c r="C23" s="29" t="s">
        <v>11</v>
      </c>
      <c r="D23" s="126">
        <v>230</v>
      </c>
      <c r="E23" s="209"/>
      <c r="F23" s="30">
        <f t="shared" si="0"/>
        <v>0</v>
      </c>
      <c r="G23" s="201"/>
      <c r="H23" s="36">
        <f t="shared" si="1"/>
        <v>0</v>
      </c>
      <c r="I23" s="163">
        <f t="shared" si="2"/>
        <v>0</v>
      </c>
      <c r="J23" s="213"/>
      <c r="K23" s="255"/>
      <c r="L23" s="256"/>
    </row>
    <row r="24" spans="1:12" x14ac:dyDescent="0.25">
      <c r="A24" s="61">
        <v>11</v>
      </c>
      <c r="B24" s="64" t="s">
        <v>347</v>
      </c>
      <c r="C24" s="29" t="s">
        <v>11</v>
      </c>
      <c r="D24" s="126">
        <v>460</v>
      </c>
      <c r="E24" s="209"/>
      <c r="F24" s="30">
        <f t="shared" si="0"/>
        <v>0</v>
      </c>
      <c r="G24" s="201"/>
      <c r="H24" s="36">
        <f t="shared" si="1"/>
        <v>0</v>
      </c>
      <c r="I24" s="163">
        <f t="shared" si="2"/>
        <v>0</v>
      </c>
      <c r="J24" s="213"/>
      <c r="K24" s="255"/>
      <c r="L24" s="256"/>
    </row>
    <row r="25" spans="1:12" x14ac:dyDescent="0.25">
      <c r="A25" s="61">
        <v>12</v>
      </c>
      <c r="B25" s="64" t="s">
        <v>351</v>
      </c>
      <c r="C25" s="29" t="s">
        <v>11</v>
      </c>
      <c r="D25" s="126">
        <v>70</v>
      </c>
      <c r="E25" s="209"/>
      <c r="F25" s="30">
        <f t="shared" si="0"/>
        <v>0</v>
      </c>
      <c r="G25" s="201"/>
      <c r="H25" s="36">
        <f t="shared" si="1"/>
        <v>0</v>
      </c>
      <c r="I25" s="163">
        <f t="shared" si="2"/>
        <v>0</v>
      </c>
      <c r="J25" s="213"/>
      <c r="K25" s="255"/>
      <c r="L25" s="256"/>
    </row>
    <row r="26" spans="1:12" x14ac:dyDescent="0.25">
      <c r="A26" s="61">
        <v>13</v>
      </c>
      <c r="B26" s="64" t="s">
        <v>252</v>
      </c>
      <c r="C26" s="29" t="s">
        <v>11</v>
      </c>
      <c r="D26" s="126">
        <v>20</v>
      </c>
      <c r="E26" s="209"/>
      <c r="F26" s="30">
        <f t="shared" si="0"/>
        <v>0</v>
      </c>
      <c r="G26" s="201"/>
      <c r="H26" s="36">
        <f t="shared" si="1"/>
        <v>0</v>
      </c>
      <c r="I26" s="163">
        <f t="shared" si="2"/>
        <v>0</v>
      </c>
      <c r="J26" s="213"/>
      <c r="K26" s="255"/>
      <c r="L26" s="256"/>
    </row>
    <row r="27" spans="1:12" x14ac:dyDescent="0.25">
      <c r="A27" s="61">
        <v>14</v>
      </c>
      <c r="B27" s="64" t="s">
        <v>253</v>
      </c>
      <c r="C27" s="29" t="s">
        <v>11</v>
      </c>
      <c r="D27" s="126">
        <v>1180</v>
      </c>
      <c r="E27" s="209"/>
      <c r="F27" s="30">
        <f t="shared" si="0"/>
        <v>0</v>
      </c>
      <c r="G27" s="201"/>
      <c r="H27" s="36">
        <f t="shared" si="1"/>
        <v>0</v>
      </c>
      <c r="I27" s="163">
        <f t="shared" si="2"/>
        <v>0</v>
      </c>
      <c r="J27" s="213"/>
      <c r="K27" s="255"/>
      <c r="L27" s="256"/>
    </row>
    <row r="28" spans="1:12" x14ac:dyDescent="0.25">
      <c r="A28" s="61">
        <v>15</v>
      </c>
      <c r="B28" s="64" t="s">
        <v>352</v>
      </c>
      <c r="C28" s="29" t="s">
        <v>11</v>
      </c>
      <c r="D28" s="126">
        <v>185</v>
      </c>
      <c r="E28" s="209"/>
      <c r="F28" s="30">
        <f t="shared" si="0"/>
        <v>0</v>
      </c>
      <c r="G28" s="201"/>
      <c r="H28" s="36">
        <f t="shared" si="1"/>
        <v>0</v>
      </c>
      <c r="I28" s="163">
        <f t="shared" si="2"/>
        <v>0</v>
      </c>
      <c r="J28" s="213"/>
      <c r="K28" s="255"/>
      <c r="L28" s="256"/>
    </row>
    <row r="29" spans="1:12" x14ac:dyDescent="0.25">
      <c r="A29" s="61">
        <v>16</v>
      </c>
      <c r="B29" s="64" t="s">
        <v>426</v>
      </c>
      <c r="C29" s="29" t="s">
        <v>11</v>
      </c>
      <c r="D29" s="126">
        <v>90</v>
      </c>
      <c r="E29" s="209"/>
      <c r="F29" s="30">
        <f t="shared" si="0"/>
        <v>0</v>
      </c>
      <c r="G29" s="201"/>
      <c r="H29" s="36">
        <f t="shared" si="1"/>
        <v>0</v>
      </c>
      <c r="I29" s="163">
        <f t="shared" si="2"/>
        <v>0</v>
      </c>
      <c r="J29" s="213"/>
      <c r="K29" s="255"/>
      <c r="L29" s="256"/>
    </row>
    <row r="30" spans="1:12" x14ac:dyDescent="0.25">
      <c r="A30" s="61">
        <v>17</v>
      </c>
      <c r="B30" s="64" t="s">
        <v>254</v>
      </c>
      <c r="C30" s="29" t="s">
        <v>11</v>
      </c>
      <c r="D30" s="126">
        <v>5</v>
      </c>
      <c r="E30" s="209"/>
      <c r="F30" s="30">
        <f t="shared" si="0"/>
        <v>0</v>
      </c>
      <c r="G30" s="201"/>
      <c r="H30" s="36">
        <f t="shared" si="1"/>
        <v>0</v>
      </c>
      <c r="I30" s="163">
        <f t="shared" si="2"/>
        <v>0</v>
      </c>
      <c r="J30" s="213"/>
      <c r="K30" s="255"/>
      <c r="L30" s="256"/>
    </row>
    <row r="31" spans="1:12" x14ac:dyDescent="0.25">
      <c r="A31" s="61">
        <v>18</v>
      </c>
      <c r="B31" s="64" t="s">
        <v>445</v>
      </c>
      <c r="C31" s="29" t="s">
        <v>11</v>
      </c>
      <c r="D31" s="126">
        <v>430</v>
      </c>
      <c r="E31" s="209"/>
      <c r="F31" s="30">
        <f t="shared" si="0"/>
        <v>0</v>
      </c>
      <c r="G31" s="201"/>
      <c r="H31" s="36">
        <f t="shared" si="1"/>
        <v>0</v>
      </c>
      <c r="I31" s="163">
        <f t="shared" si="2"/>
        <v>0</v>
      </c>
      <c r="J31" s="213"/>
      <c r="K31" s="255"/>
      <c r="L31" s="256"/>
    </row>
    <row r="32" spans="1:12" x14ac:dyDescent="0.25">
      <c r="A32" s="61">
        <v>19</v>
      </c>
      <c r="B32" s="64" t="s">
        <v>353</v>
      </c>
      <c r="C32" s="29" t="s">
        <v>11</v>
      </c>
      <c r="D32" s="126">
        <v>150</v>
      </c>
      <c r="E32" s="209"/>
      <c r="F32" s="30">
        <f t="shared" si="0"/>
        <v>0</v>
      </c>
      <c r="G32" s="201"/>
      <c r="H32" s="36">
        <f t="shared" si="1"/>
        <v>0</v>
      </c>
      <c r="I32" s="163">
        <f t="shared" si="2"/>
        <v>0</v>
      </c>
      <c r="J32" s="213"/>
      <c r="K32" s="255"/>
      <c r="L32" s="256"/>
    </row>
    <row r="33" spans="1:13" x14ac:dyDescent="0.25">
      <c r="A33" s="61">
        <v>20</v>
      </c>
      <c r="B33" s="64" t="s">
        <v>456</v>
      </c>
      <c r="C33" s="29" t="s">
        <v>11</v>
      </c>
      <c r="D33" s="126">
        <v>210</v>
      </c>
      <c r="E33" s="209"/>
      <c r="F33" s="30">
        <f t="shared" si="0"/>
        <v>0</v>
      </c>
      <c r="G33" s="201"/>
      <c r="H33" s="36">
        <f t="shared" si="1"/>
        <v>0</v>
      </c>
      <c r="I33" s="163">
        <f t="shared" si="2"/>
        <v>0</v>
      </c>
      <c r="J33" s="213"/>
      <c r="K33" s="255"/>
      <c r="L33" s="256"/>
    </row>
    <row r="34" spans="1:13" x14ac:dyDescent="0.25">
      <c r="A34" s="61">
        <v>21</v>
      </c>
      <c r="B34" s="64" t="s">
        <v>457</v>
      </c>
      <c r="C34" s="29" t="s">
        <v>11</v>
      </c>
      <c r="D34" s="126">
        <v>545</v>
      </c>
      <c r="E34" s="209"/>
      <c r="F34" s="30">
        <f t="shared" si="0"/>
        <v>0</v>
      </c>
      <c r="G34" s="201"/>
      <c r="H34" s="36">
        <f t="shared" si="1"/>
        <v>0</v>
      </c>
      <c r="I34" s="163">
        <f t="shared" si="2"/>
        <v>0</v>
      </c>
      <c r="J34" s="213"/>
      <c r="K34" s="255"/>
      <c r="L34" s="256"/>
    </row>
    <row r="35" spans="1:13" x14ac:dyDescent="0.25">
      <c r="A35" s="61">
        <v>22</v>
      </c>
      <c r="B35" s="64" t="s">
        <v>354</v>
      </c>
      <c r="C35" s="29" t="s">
        <v>11</v>
      </c>
      <c r="D35" s="126">
        <v>70</v>
      </c>
      <c r="E35" s="209"/>
      <c r="F35" s="30">
        <f t="shared" si="0"/>
        <v>0</v>
      </c>
      <c r="G35" s="201"/>
      <c r="H35" s="36">
        <f t="shared" si="1"/>
        <v>0</v>
      </c>
      <c r="I35" s="163">
        <f t="shared" si="2"/>
        <v>0</v>
      </c>
      <c r="J35" s="213"/>
      <c r="K35" s="255"/>
      <c r="L35" s="256"/>
    </row>
    <row r="36" spans="1:13" x14ac:dyDescent="0.25">
      <c r="A36" s="61">
        <v>23</v>
      </c>
      <c r="B36" s="64" t="s">
        <v>355</v>
      </c>
      <c r="C36" s="29" t="s">
        <v>11</v>
      </c>
      <c r="D36" s="126">
        <v>20</v>
      </c>
      <c r="E36" s="209"/>
      <c r="F36" s="30">
        <f t="shared" si="0"/>
        <v>0</v>
      </c>
      <c r="G36" s="201"/>
      <c r="H36" s="36">
        <f t="shared" si="1"/>
        <v>0</v>
      </c>
      <c r="I36" s="163">
        <f t="shared" si="2"/>
        <v>0</v>
      </c>
      <c r="J36" s="213"/>
      <c r="K36" s="255"/>
      <c r="L36" s="256"/>
    </row>
    <row r="37" spans="1:13" x14ac:dyDescent="0.25">
      <c r="A37" s="61">
        <v>24</v>
      </c>
      <c r="B37" s="64" t="s">
        <v>458</v>
      </c>
      <c r="C37" s="29" t="s">
        <v>11</v>
      </c>
      <c r="D37" s="126">
        <v>30</v>
      </c>
      <c r="E37" s="209"/>
      <c r="F37" s="30">
        <f t="shared" si="0"/>
        <v>0</v>
      </c>
      <c r="G37" s="201"/>
      <c r="H37" s="36">
        <f t="shared" si="1"/>
        <v>0</v>
      </c>
      <c r="I37" s="163">
        <f t="shared" si="2"/>
        <v>0</v>
      </c>
      <c r="J37" s="213"/>
      <c r="K37" s="255"/>
      <c r="L37" s="256"/>
    </row>
    <row r="38" spans="1:13" ht="15.75" thickBot="1" x14ac:dyDescent="0.3">
      <c r="A38" s="20">
        <v>25</v>
      </c>
      <c r="B38" s="103" t="s">
        <v>459</v>
      </c>
      <c r="C38" s="21" t="s">
        <v>11</v>
      </c>
      <c r="D38" s="127">
        <v>50</v>
      </c>
      <c r="E38" s="210"/>
      <c r="F38" s="39">
        <f t="shared" si="0"/>
        <v>0</v>
      </c>
      <c r="G38" s="202"/>
      <c r="H38" s="66">
        <f t="shared" si="1"/>
        <v>0</v>
      </c>
      <c r="I38" s="164">
        <f t="shared" si="2"/>
        <v>0</v>
      </c>
      <c r="J38" s="214"/>
      <c r="K38" s="276"/>
      <c r="L38" s="260"/>
    </row>
    <row r="39" spans="1:13" x14ac:dyDescent="0.25">
      <c r="A39" s="132">
        <v>26</v>
      </c>
      <c r="B39" s="133" t="s">
        <v>362</v>
      </c>
      <c r="C39" s="75" t="s">
        <v>11</v>
      </c>
      <c r="D39" s="128">
        <v>5</v>
      </c>
      <c r="E39" s="215"/>
      <c r="F39" s="60">
        <f t="shared" si="0"/>
        <v>0</v>
      </c>
      <c r="G39" s="203"/>
      <c r="H39" s="31">
        <f t="shared" si="1"/>
        <v>0</v>
      </c>
      <c r="I39" s="166">
        <f t="shared" si="2"/>
        <v>0</v>
      </c>
      <c r="J39" s="221"/>
      <c r="K39" s="262"/>
      <c r="L39" s="263"/>
    </row>
    <row r="40" spans="1:13" x14ac:dyDescent="0.25">
      <c r="A40" s="61">
        <v>27</v>
      </c>
      <c r="B40" s="28" t="s">
        <v>255</v>
      </c>
      <c r="C40" s="29" t="s">
        <v>11</v>
      </c>
      <c r="D40" s="126">
        <v>110</v>
      </c>
      <c r="E40" s="209"/>
      <c r="F40" s="30">
        <f t="shared" si="0"/>
        <v>0</v>
      </c>
      <c r="G40" s="201"/>
      <c r="H40" s="36">
        <f t="shared" si="1"/>
        <v>0</v>
      </c>
      <c r="I40" s="163">
        <f t="shared" si="2"/>
        <v>0</v>
      </c>
      <c r="J40" s="213"/>
      <c r="K40" s="255"/>
      <c r="L40" s="256"/>
    </row>
    <row r="41" spans="1:13" x14ac:dyDescent="0.25">
      <c r="A41" s="61">
        <v>28</v>
      </c>
      <c r="B41" s="34" t="s">
        <v>356</v>
      </c>
      <c r="C41" s="29" t="s">
        <v>11</v>
      </c>
      <c r="D41" s="126">
        <v>365</v>
      </c>
      <c r="E41" s="209"/>
      <c r="F41" s="30">
        <f t="shared" si="0"/>
        <v>0</v>
      </c>
      <c r="G41" s="201"/>
      <c r="H41" s="36">
        <f t="shared" si="1"/>
        <v>0</v>
      </c>
      <c r="I41" s="163">
        <f t="shared" si="2"/>
        <v>0</v>
      </c>
      <c r="J41" s="213"/>
      <c r="K41" s="255"/>
      <c r="L41" s="256"/>
    </row>
    <row r="42" spans="1:13" x14ac:dyDescent="0.25">
      <c r="A42" s="61">
        <v>29</v>
      </c>
      <c r="B42" s="34" t="s">
        <v>358</v>
      </c>
      <c r="C42" s="29" t="s">
        <v>11</v>
      </c>
      <c r="D42" s="126">
        <v>80</v>
      </c>
      <c r="E42" s="209"/>
      <c r="F42" s="30">
        <f t="shared" si="0"/>
        <v>0</v>
      </c>
      <c r="G42" s="201"/>
      <c r="H42" s="36">
        <f t="shared" si="1"/>
        <v>0</v>
      </c>
      <c r="I42" s="163">
        <f t="shared" si="2"/>
        <v>0</v>
      </c>
      <c r="J42" s="213"/>
      <c r="K42" s="255"/>
      <c r="L42" s="256"/>
      <c r="M42" s="5"/>
    </row>
    <row r="43" spans="1:13" x14ac:dyDescent="0.25">
      <c r="A43" s="61">
        <v>30</v>
      </c>
      <c r="B43" s="34" t="s">
        <v>357</v>
      </c>
      <c r="C43" s="29" t="s">
        <v>11</v>
      </c>
      <c r="D43" s="126">
        <v>10</v>
      </c>
      <c r="E43" s="209"/>
      <c r="F43" s="30">
        <f t="shared" si="0"/>
        <v>0</v>
      </c>
      <c r="G43" s="201"/>
      <c r="H43" s="36">
        <f t="shared" si="1"/>
        <v>0</v>
      </c>
      <c r="I43" s="163">
        <f t="shared" si="2"/>
        <v>0</v>
      </c>
      <c r="J43" s="213"/>
      <c r="K43" s="255"/>
      <c r="L43" s="256"/>
      <c r="M43" s="5"/>
    </row>
    <row r="44" spans="1:13" x14ac:dyDescent="0.25">
      <c r="A44" s="61">
        <v>31</v>
      </c>
      <c r="B44" s="34" t="s">
        <v>446</v>
      </c>
      <c r="C44" s="29" t="s">
        <v>11</v>
      </c>
      <c r="D44" s="126">
        <v>125</v>
      </c>
      <c r="E44" s="209"/>
      <c r="F44" s="30">
        <f t="shared" si="0"/>
        <v>0</v>
      </c>
      <c r="G44" s="201"/>
      <c r="H44" s="36">
        <f t="shared" si="1"/>
        <v>0</v>
      </c>
      <c r="I44" s="163">
        <f t="shared" si="2"/>
        <v>0</v>
      </c>
      <c r="J44" s="213"/>
      <c r="K44" s="255"/>
      <c r="L44" s="256"/>
      <c r="M44" s="5"/>
    </row>
    <row r="45" spans="1:13" x14ac:dyDescent="0.25">
      <c r="A45" s="61">
        <v>32</v>
      </c>
      <c r="B45" s="34" t="s">
        <v>359</v>
      </c>
      <c r="C45" s="29" t="s">
        <v>11</v>
      </c>
      <c r="D45" s="126">
        <v>5</v>
      </c>
      <c r="E45" s="209"/>
      <c r="F45" s="30">
        <f t="shared" si="0"/>
        <v>0</v>
      </c>
      <c r="G45" s="201"/>
      <c r="H45" s="36">
        <f t="shared" si="1"/>
        <v>0</v>
      </c>
      <c r="I45" s="163">
        <f t="shared" si="2"/>
        <v>0</v>
      </c>
      <c r="J45" s="213"/>
      <c r="K45" s="255"/>
      <c r="L45" s="256"/>
      <c r="M45" s="5"/>
    </row>
    <row r="46" spans="1:13" x14ac:dyDescent="0.25">
      <c r="A46" s="61">
        <v>33</v>
      </c>
      <c r="B46" s="34" t="s">
        <v>256</v>
      </c>
      <c r="C46" s="29" t="s">
        <v>11</v>
      </c>
      <c r="D46" s="126">
        <v>110</v>
      </c>
      <c r="E46" s="209"/>
      <c r="F46" s="30">
        <f t="shared" si="0"/>
        <v>0</v>
      </c>
      <c r="G46" s="201"/>
      <c r="H46" s="36">
        <f t="shared" si="1"/>
        <v>0</v>
      </c>
      <c r="I46" s="163">
        <f t="shared" si="2"/>
        <v>0</v>
      </c>
      <c r="J46" s="213"/>
      <c r="K46" s="255"/>
      <c r="L46" s="256"/>
      <c r="M46" s="5"/>
    </row>
    <row r="47" spans="1:13" x14ac:dyDescent="0.25">
      <c r="A47" s="61">
        <v>34</v>
      </c>
      <c r="B47" s="34" t="s">
        <v>257</v>
      </c>
      <c r="C47" s="29" t="s">
        <v>11</v>
      </c>
      <c r="D47" s="126">
        <v>265</v>
      </c>
      <c r="E47" s="209"/>
      <c r="F47" s="30">
        <f t="shared" si="0"/>
        <v>0</v>
      </c>
      <c r="G47" s="201"/>
      <c r="H47" s="36">
        <f t="shared" si="1"/>
        <v>0</v>
      </c>
      <c r="I47" s="163">
        <f t="shared" si="2"/>
        <v>0</v>
      </c>
      <c r="J47" s="213"/>
      <c r="K47" s="255"/>
      <c r="L47" s="256"/>
      <c r="M47" s="5"/>
    </row>
    <row r="48" spans="1:13" x14ac:dyDescent="0.25">
      <c r="A48" s="61">
        <v>35</v>
      </c>
      <c r="B48" s="34" t="s">
        <v>258</v>
      </c>
      <c r="C48" s="29" t="s">
        <v>11</v>
      </c>
      <c r="D48" s="126">
        <v>5</v>
      </c>
      <c r="E48" s="209"/>
      <c r="F48" s="30">
        <f t="shared" si="0"/>
        <v>0</v>
      </c>
      <c r="G48" s="201"/>
      <c r="H48" s="36">
        <f t="shared" si="1"/>
        <v>0</v>
      </c>
      <c r="I48" s="163">
        <f t="shared" si="2"/>
        <v>0</v>
      </c>
      <c r="J48" s="213"/>
      <c r="K48" s="255"/>
      <c r="L48" s="256"/>
      <c r="M48" s="5"/>
    </row>
    <row r="49" spans="1:13" x14ac:dyDescent="0.25">
      <c r="A49" s="61">
        <v>36</v>
      </c>
      <c r="B49" s="34" t="s">
        <v>428</v>
      </c>
      <c r="C49" s="29" t="s">
        <v>11</v>
      </c>
      <c r="D49" s="126">
        <v>100</v>
      </c>
      <c r="E49" s="209"/>
      <c r="F49" s="30">
        <f t="shared" si="0"/>
        <v>0</v>
      </c>
      <c r="G49" s="201"/>
      <c r="H49" s="36">
        <f t="shared" si="1"/>
        <v>0</v>
      </c>
      <c r="I49" s="163">
        <f t="shared" si="2"/>
        <v>0</v>
      </c>
      <c r="J49" s="213"/>
      <c r="K49" s="255"/>
      <c r="L49" s="256"/>
      <c r="M49" s="5"/>
    </row>
    <row r="50" spans="1:13" x14ac:dyDescent="0.25">
      <c r="A50" s="61">
        <v>37</v>
      </c>
      <c r="B50" s="34" t="s">
        <v>360</v>
      </c>
      <c r="C50" s="29" t="s">
        <v>11</v>
      </c>
      <c r="D50" s="126">
        <v>10</v>
      </c>
      <c r="E50" s="209"/>
      <c r="F50" s="30">
        <f t="shared" si="0"/>
        <v>0</v>
      </c>
      <c r="G50" s="201"/>
      <c r="H50" s="36">
        <f t="shared" si="1"/>
        <v>0</v>
      </c>
      <c r="I50" s="163">
        <f t="shared" si="2"/>
        <v>0</v>
      </c>
      <c r="J50" s="213"/>
      <c r="K50" s="255"/>
      <c r="L50" s="256"/>
      <c r="M50" s="5"/>
    </row>
    <row r="51" spans="1:13" x14ac:dyDescent="0.25">
      <c r="A51" s="61">
        <v>38</v>
      </c>
      <c r="B51" s="34" t="s">
        <v>259</v>
      </c>
      <c r="C51" s="29" t="s">
        <v>11</v>
      </c>
      <c r="D51" s="126">
        <v>80</v>
      </c>
      <c r="E51" s="209"/>
      <c r="F51" s="30">
        <f t="shared" si="0"/>
        <v>0</v>
      </c>
      <c r="G51" s="201"/>
      <c r="H51" s="36">
        <f t="shared" si="1"/>
        <v>0</v>
      </c>
      <c r="I51" s="163">
        <f t="shared" si="2"/>
        <v>0</v>
      </c>
      <c r="J51" s="213"/>
      <c r="K51" s="255"/>
      <c r="L51" s="256"/>
      <c r="M51" s="5"/>
    </row>
    <row r="52" spans="1:13" x14ac:dyDescent="0.25">
      <c r="A52" s="61">
        <v>39</v>
      </c>
      <c r="B52" s="34" t="s">
        <v>260</v>
      </c>
      <c r="C52" s="29" t="s">
        <v>11</v>
      </c>
      <c r="D52" s="126">
        <v>30</v>
      </c>
      <c r="E52" s="209"/>
      <c r="F52" s="30">
        <f t="shared" si="0"/>
        <v>0</v>
      </c>
      <c r="G52" s="201"/>
      <c r="H52" s="36">
        <f t="shared" si="1"/>
        <v>0</v>
      </c>
      <c r="I52" s="163">
        <f t="shared" si="2"/>
        <v>0</v>
      </c>
      <c r="J52" s="213"/>
      <c r="K52" s="255"/>
      <c r="L52" s="256"/>
      <c r="M52" s="5"/>
    </row>
    <row r="53" spans="1:13" x14ac:dyDescent="0.25">
      <c r="A53" s="61">
        <v>40</v>
      </c>
      <c r="B53" s="34" t="s">
        <v>261</v>
      </c>
      <c r="C53" s="29" t="s">
        <v>11</v>
      </c>
      <c r="D53" s="126">
        <v>105</v>
      </c>
      <c r="E53" s="209"/>
      <c r="F53" s="30">
        <f t="shared" si="0"/>
        <v>0</v>
      </c>
      <c r="G53" s="201"/>
      <c r="H53" s="36">
        <f t="shared" si="1"/>
        <v>0</v>
      </c>
      <c r="I53" s="163">
        <f t="shared" si="2"/>
        <v>0</v>
      </c>
      <c r="J53" s="213"/>
      <c r="K53" s="255"/>
      <c r="L53" s="256"/>
      <c r="M53" s="5"/>
    </row>
    <row r="54" spans="1:13" x14ac:dyDescent="0.25">
      <c r="A54" s="61">
        <v>41</v>
      </c>
      <c r="B54" s="34" t="s">
        <v>262</v>
      </c>
      <c r="C54" s="29" t="s">
        <v>11</v>
      </c>
      <c r="D54" s="126">
        <v>350</v>
      </c>
      <c r="E54" s="209"/>
      <c r="F54" s="30">
        <f t="shared" si="0"/>
        <v>0</v>
      </c>
      <c r="G54" s="201"/>
      <c r="H54" s="36">
        <f t="shared" si="1"/>
        <v>0</v>
      </c>
      <c r="I54" s="163">
        <f t="shared" si="2"/>
        <v>0</v>
      </c>
      <c r="J54" s="213"/>
      <c r="K54" s="255"/>
      <c r="L54" s="256"/>
      <c r="M54" s="5"/>
    </row>
    <row r="55" spans="1:13" x14ac:dyDescent="0.25">
      <c r="A55" s="61">
        <v>42</v>
      </c>
      <c r="B55" s="34" t="s">
        <v>460</v>
      </c>
      <c r="C55" s="29" t="s">
        <v>11</v>
      </c>
      <c r="D55" s="126">
        <v>90</v>
      </c>
      <c r="E55" s="209"/>
      <c r="F55" s="30">
        <f t="shared" si="0"/>
        <v>0</v>
      </c>
      <c r="G55" s="201"/>
      <c r="H55" s="36">
        <f t="shared" si="1"/>
        <v>0</v>
      </c>
      <c r="I55" s="163">
        <f t="shared" si="2"/>
        <v>0</v>
      </c>
      <c r="J55" s="213"/>
      <c r="K55" s="255"/>
      <c r="L55" s="256"/>
      <c r="M55" s="5"/>
    </row>
    <row r="56" spans="1:13" x14ac:dyDescent="0.25">
      <c r="A56" s="61">
        <v>43</v>
      </c>
      <c r="B56" s="34" t="s">
        <v>263</v>
      </c>
      <c r="C56" s="29" t="s">
        <v>11</v>
      </c>
      <c r="D56" s="126">
        <v>10</v>
      </c>
      <c r="E56" s="209"/>
      <c r="F56" s="30">
        <f t="shared" si="0"/>
        <v>0</v>
      </c>
      <c r="G56" s="201"/>
      <c r="H56" s="36">
        <f t="shared" si="1"/>
        <v>0</v>
      </c>
      <c r="I56" s="163">
        <f t="shared" si="2"/>
        <v>0</v>
      </c>
      <c r="J56" s="213"/>
      <c r="K56" s="255"/>
      <c r="L56" s="256"/>
      <c r="M56" s="5"/>
    </row>
    <row r="57" spans="1:13" x14ac:dyDescent="0.25">
      <c r="A57" s="61">
        <v>44</v>
      </c>
      <c r="B57" s="34" t="s">
        <v>264</v>
      </c>
      <c r="C57" s="29" t="s">
        <v>11</v>
      </c>
      <c r="D57" s="126">
        <v>15</v>
      </c>
      <c r="E57" s="209"/>
      <c r="F57" s="30">
        <f t="shared" si="0"/>
        <v>0</v>
      </c>
      <c r="G57" s="201"/>
      <c r="H57" s="36">
        <f t="shared" si="1"/>
        <v>0</v>
      </c>
      <c r="I57" s="163">
        <f t="shared" si="2"/>
        <v>0</v>
      </c>
      <c r="J57" s="213"/>
      <c r="K57" s="255"/>
      <c r="L57" s="256"/>
      <c r="M57" s="5"/>
    </row>
    <row r="58" spans="1:13" x14ac:dyDescent="0.25">
      <c r="A58" s="61">
        <v>45</v>
      </c>
      <c r="B58" s="34" t="s">
        <v>265</v>
      </c>
      <c r="C58" s="29" t="s">
        <v>11</v>
      </c>
      <c r="D58" s="126">
        <v>95</v>
      </c>
      <c r="E58" s="209"/>
      <c r="F58" s="30">
        <f t="shared" si="0"/>
        <v>0</v>
      </c>
      <c r="G58" s="201"/>
      <c r="H58" s="36">
        <f t="shared" si="1"/>
        <v>0</v>
      </c>
      <c r="I58" s="163">
        <f t="shared" si="2"/>
        <v>0</v>
      </c>
      <c r="J58" s="213"/>
      <c r="K58" s="255"/>
      <c r="L58" s="256"/>
      <c r="M58" s="5"/>
    </row>
    <row r="59" spans="1:13" x14ac:dyDescent="0.25">
      <c r="A59" s="61">
        <v>46</v>
      </c>
      <c r="B59" s="34" t="s">
        <v>266</v>
      </c>
      <c r="C59" s="29" t="s">
        <v>11</v>
      </c>
      <c r="D59" s="126">
        <v>115</v>
      </c>
      <c r="E59" s="209"/>
      <c r="F59" s="30">
        <f t="shared" si="0"/>
        <v>0</v>
      </c>
      <c r="G59" s="201"/>
      <c r="H59" s="36">
        <f t="shared" si="1"/>
        <v>0</v>
      </c>
      <c r="I59" s="163">
        <f t="shared" si="2"/>
        <v>0</v>
      </c>
      <c r="J59" s="213"/>
      <c r="K59" s="255"/>
      <c r="L59" s="256"/>
      <c r="M59" s="5"/>
    </row>
    <row r="60" spans="1:13" x14ac:dyDescent="0.25">
      <c r="A60" s="61">
        <v>47</v>
      </c>
      <c r="B60" s="28" t="s">
        <v>267</v>
      </c>
      <c r="C60" s="29" t="s">
        <v>11</v>
      </c>
      <c r="D60" s="126">
        <v>20</v>
      </c>
      <c r="E60" s="209"/>
      <c r="F60" s="30">
        <f t="shared" si="0"/>
        <v>0</v>
      </c>
      <c r="G60" s="201"/>
      <c r="H60" s="36">
        <f t="shared" si="1"/>
        <v>0</v>
      </c>
      <c r="I60" s="163">
        <f t="shared" si="2"/>
        <v>0</v>
      </c>
      <c r="J60" s="213"/>
      <c r="K60" s="255"/>
      <c r="L60" s="256"/>
      <c r="M60" s="5"/>
    </row>
    <row r="61" spans="1:13" x14ac:dyDescent="0.25">
      <c r="A61" s="61">
        <v>48</v>
      </c>
      <c r="B61" s="28" t="s">
        <v>268</v>
      </c>
      <c r="C61" s="29" t="s">
        <v>11</v>
      </c>
      <c r="D61" s="126">
        <v>100</v>
      </c>
      <c r="E61" s="209"/>
      <c r="F61" s="30">
        <f t="shared" si="0"/>
        <v>0</v>
      </c>
      <c r="G61" s="201"/>
      <c r="H61" s="36">
        <f t="shared" si="1"/>
        <v>0</v>
      </c>
      <c r="I61" s="163">
        <f t="shared" si="2"/>
        <v>0</v>
      </c>
      <c r="J61" s="213"/>
      <c r="K61" s="255"/>
      <c r="L61" s="256"/>
      <c r="M61" s="5"/>
    </row>
    <row r="62" spans="1:13" x14ac:dyDescent="0.25">
      <c r="A62" s="61">
        <v>49</v>
      </c>
      <c r="B62" s="28" t="s">
        <v>269</v>
      </c>
      <c r="C62" s="29" t="s">
        <v>11</v>
      </c>
      <c r="D62" s="126">
        <v>30</v>
      </c>
      <c r="E62" s="209"/>
      <c r="F62" s="30">
        <f t="shared" si="0"/>
        <v>0</v>
      </c>
      <c r="G62" s="201"/>
      <c r="H62" s="36">
        <f t="shared" si="1"/>
        <v>0</v>
      </c>
      <c r="I62" s="163">
        <f t="shared" si="2"/>
        <v>0</v>
      </c>
      <c r="J62" s="213"/>
      <c r="K62" s="255"/>
      <c r="L62" s="256"/>
      <c r="M62" s="5"/>
    </row>
    <row r="63" spans="1:13" x14ac:dyDescent="0.25">
      <c r="A63" s="61">
        <v>50</v>
      </c>
      <c r="B63" s="28" t="s">
        <v>361</v>
      </c>
      <c r="C63" s="29" t="s">
        <v>11</v>
      </c>
      <c r="D63" s="126">
        <v>10</v>
      </c>
      <c r="E63" s="209"/>
      <c r="F63" s="30">
        <f t="shared" si="0"/>
        <v>0</v>
      </c>
      <c r="G63" s="201"/>
      <c r="H63" s="36">
        <f t="shared" si="1"/>
        <v>0</v>
      </c>
      <c r="I63" s="163">
        <f t="shared" si="2"/>
        <v>0</v>
      </c>
      <c r="J63" s="213"/>
      <c r="K63" s="255"/>
      <c r="L63" s="256"/>
      <c r="M63" s="5"/>
    </row>
    <row r="64" spans="1:13" x14ac:dyDescent="0.25">
      <c r="A64" s="61">
        <v>51</v>
      </c>
      <c r="B64" s="28" t="s">
        <v>270</v>
      </c>
      <c r="C64" s="29" t="s">
        <v>11</v>
      </c>
      <c r="D64" s="126">
        <v>10</v>
      </c>
      <c r="E64" s="209"/>
      <c r="F64" s="30">
        <f t="shared" si="0"/>
        <v>0</v>
      </c>
      <c r="G64" s="201"/>
      <c r="H64" s="36">
        <f t="shared" si="1"/>
        <v>0</v>
      </c>
      <c r="I64" s="163">
        <f t="shared" si="2"/>
        <v>0</v>
      </c>
      <c r="J64" s="213"/>
      <c r="K64" s="255"/>
      <c r="L64" s="256"/>
      <c r="M64" s="5"/>
    </row>
    <row r="65" spans="1:13" x14ac:dyDescent="0.25">
      <c r="A65" s="61">
        <v>52</v>
      </c>
      <c r="B65" s="28" t="s">
        <v>271</v>
      </c>
      <c r="C65" s="29" t="s">
        <v>11</v>
      </c>
      <c r="D65" s="126">
        <v>110</v>
      </c>
      <c r="E65" s="209"/>
      <c r="F65" s="30">
        <f t="shared" si="0"/>
        <v>0</v>
      </c>
      <c r="G65" s="201"/>
      <c r="H65" s="36">
        <f t="shared" si="1"/>
        <v>0</v>
      </c>
      <c r="I65" s="163">
        <f t="shared" si="2"/>
        <v>0</v>
      </c>
      <c r="J65" s="213"/>
      <c r="K65" s="255"/>
      <c r="L65" s="256"/>
      <c r="M65" s="5"/>
    </row>
    <row r="66" spans="1:13" x14ac:dyDescent="0.25">
      <c r="A66" s="61">
        <v>53</v>
      </c>
      <c r="B66" s="28" t="s">
        <v>272</v>
      </c>
      <c r="C66" s="29" t="s">
        <v>11</v>
      </c>
      <c r="D66" s="126">
        <v>130</v>
      </c>
      <c r="E66" s="209"/>
      <c r="F66" s="30">
        <f t="shared" si="0"/>
        <v>0</v>
      </c>
      <c r="G66" s="201"/>
      <c r="H66" s="36">
        <f t="shared" si="1"/>
        <v>0</v>
      </c>
      <c r="I66" s="163">
        <f t="shared" si="2"/>
        <v>0</v>
      </c>
      <c r="J66" s="213"/>
      <c r="K66" s="255"/>
      <c r="L66" s="256"/>
      <c r="M66" s="5"/>
    </row>
    <row r="67" spans="1:13" x14ac:dyDescent="0.25">
      <c r="A67" s="61">
        <v>54</v>
      </c>
      <c r="B67" s="28" t="s">
        <v>273</v>
      </c>
      <c r="C67" s="29" t="s">
        <v>11</v>
      </c>
      <c r="D67" s="126">
        <v>30</v>
      </c>
      <c r="E67" s="209"/>
      <c r="F67" s="30">
        <f t="shared" si="0"/>
        <v>0</v>
      </c>
      <c r="G67" s="201"/>
      <c r="H67" s="36">
        <f t="shared" si="1"/>
        <v>0</v>
      </c>
      <c r="I67" s="163">
        <f t="shared" si="2"/>
        <v>0</v>
      </c>
      <c r="J67" s="213"/>
      <c r="K67" s="255"/>
      <c r="L67" s="256"/>
      <c r="M67" s="5"/>
    </row>
    <row r="68" spans="1:13" x14ac:dyDescent="0.25">
      <c r="A68" s="61">
        <v>55</v>
      </c>
      <c r="B68" s="28" t="s">
        <v>274</v>
      </c>
      <c r="C68" s="29" t="s">
        <v>11</v>
      </c>
      <c r="D68" s="126">
        <v>80</v>
      </c>
      <c r="E68" s="209"/>
      <c r="F68" s="30">
        <f t="shared" si="0"/>
        <v>0</v>
      </c>
      <c r="G68" s="201"/>
      <c r="H68" s="36">
        <f t="shared" si="1"/>
        <v>0</v>
      </c>
      <c r="I68" s="163">
        <f t="shared" si="2"/>
        <v>0</v>
      </c>
      <c r="J68" s="213"/>
      <c r="K68" s="255"/>
      <c r="L68" s="256"/>
      <c r="M68" s="5"/>
    </row>
    <row r="69" spans="1:13" x14ac:dyDescent="0.25">
      <c r="A69" s="61">
        <v>56</v>
      </c>
      <c r="B69" s="28" t="s">
        <v>275</v>
      </c>
      <c r="C69" s="29" t="s">
        <v>11</v>
      </c>
      <c r="D69" s="126">
        <v>100</v>
      </c>
      <c r="E69" s="209"/>
      <c r="F69" s="30">
        <f t="shared" si="0"/>
        <v>0</v>
      </c>
      <c r="G69" s="201"/>
      <c r="H69" s="36">
        <f t="shared" si="1"/>
        <v>0</v>
      </c>
      <c r="I69" s="163">
        <f t="shared" si="2"/>
        <v>0</v>
      </c>
      <c r="J69" s="213"/>
      <c r="K69" s="255"/>
      <c r="L69" s="256"/>
      <c r="M69" s="5"/>
    </row>
    <row r="70" spans="1:13" ht="15.75" thickBot="1" x14ac:dyDescent="0.3">
      <c r="A70" s="61">
        <v>57</v>
      </c>
      <c r="B70" s="76" t="s">
        <v>276</v>
      </c>
      <c r="C70" s="21" t="s">
        <v>11</v>
      </c>
      <c r="D70" s="127">
        <v>70</v>
      </c>
      <c r="E70" s="210"/>
      <c r="F70" s="39">
        <f t="shared" si="0"/>
        <v>0</v>
      </c>
      <c r="G70" s="202"/>
      <c r="H70" s="66">
        <f t="shared" si="1"/>
        <v>0</v>
      </c>
      <c r="I70" s="164">
        <f t="shared" si="2"/>
        <v>0</v>
      </c>
      <c r="J70" s="231"/>
      <c r="K70" s="265"/>
      <c r="L70" s="266"/>
      <c r="M70" s="5"/>
    </row>
    <row r="71" spans="1:13" ht="15.75" thickBot="1" x14ac:dyDescent="0.3">
      <c r="A71" s="121"/>
      <c r="B71" s="105" t="s">
        <v>87</v>
      </c>
      <c r="C71" s="122"/>
      <c r="D71" s="177"/>
      <c r="E71" s="123"/>
      <c r="F71" s="43">
        <f>SUM(F14:F70)</f>
        <v>0</v>
      </c>
      <c r="G71" s="44"/>
      <c r="H71" s="123"/>
      <c r="I71" s="165">
        <f>SUM(I14:I70)</f>
        <v>0</v>
      </c>
      <c r="J71" s="176"/>
      <c r="K71" s="274"/>
      <c r="L71" s="275"/>
    </row>
    <row r="72" spans="1:13" x14ac:dyDescent="0.25">
      <c r="J72" s="175"/>
    </row>
    <row r="73" spans="1:13" x14ac:dyDescent="0.25">
      <c r="B73" s="287" t="s">
        <v>490</v>
      </c>
      <c r="C73" s="288"/>
      <c r="D73" s="288"/>
      <c r="E73" s="288"/>
      <c r="F73" s="288"/>
      <c r="G73" s="288"/>
      <c r="J73" s="175"/>
    </row>
    <row r="74" spans="1:13" x14ac:dyDescent="0.25">
      <c r="B74" s="287" t="s">
        <v>517</v>
      </c>
      <c r="C74" s="288"/>
      <c r="D74" s="288"/>
      <c r="E74" s="288"/>
      <c r="F74" s="288"/>
      <c r="J74" s="175"/>
    </row>
    <row r="75" spans="1:13" ht="27" customHeight="1" x14ac:dyDescent="0.25">
      <c r="B75" s="290" t="s">
        <v>533</v>
      </c>
      <c r="C75" s="290"/>
      <c r="D75" s="290"/>
      <c r="E75" s="290"/>
      <c r="F75" s="290"/>
      <c r="G75" s="290"/>
      <c r="H75" s="290"/>
      <c r="I75" s="290"/>
      <c r="J75" s="290"/>
      <c r="K75" s="290"/>
      <c r="L75" s="290"/>
    </row>
    <row r="76" spans="1:13" x14ac:dyDescent="0.25">
      <c r="B76" s="287" t="s">
        <v>492</v>
      </c>
      <c r="C76" s="288"/>
      <c r="D76" s="288"/>
      <c r="E76" s="288"/>
      <c r="J76" s="175"/>
    </row>
    <row r="77" spans="1:13" x14ac:dyDescent="0.25">
      <c r="B77" s="51"/>
      <c r="J77" s="175"/>
    </row>
    <row r="78" spans="1:13" x14ac:dyDescent="0.25">
      <c r="B78" s="289" t="s">
        <v>489</v>
      </c>
      <c r="C78" s="288"/>
      <c r="D78" s="288"/>
      <c r="E78" s="288"/>
      <c r="J78" s="175"/>
    </row>
    <row r="79" spans="1:13" x14ac:dyDescent="0.25">
      <c r="B79" s="51"/>
      <c r="J79" s="175"/>
    </row>
    <row r="80" spans="1:13" x14ac:dyDescent="0.25">
      <c r="B80" s="51" t="s">
        <v>493</v>
      </c>
      <c r="J80" s="175"/>
    </row>
    <row r="81" spans="10:10" x14ac:dyDescent="0.25">
      <c r="J81" s="175"/>
    </row>
    <row r="82" spans="10:10" x14ac:dyDescent="0.25">
      <c r="J82" s="175"/>
    </row>
    <row r="83" spans="10:10" x14ac:dyDescent="0.25">
      <c r="J83" s="175"/>
    </row>
    <row r="84" spans="10:10" x14ac:dyDescent="0.25">
      <c r="J84" s="175"/>
    </row>
    <row r="85" spans="10:10" x14ac:dyDescent="0.25">
      <c r="J85" s="175"/>
    </row>
    <row r="86" spans="10:10" x14ac:dyDescent="0.25">
      <c r="J86" s="175"/>
    </row>
    <row r="87" spans="10:10" x14ac:dyDescent="0.25">
      <c r="J87" s="175"/>
    </row>
    <row r="88" spans="10:10" x14ac:dyDescent="0.25">
      <c r="J88" s="175"/>
    </row>
    <row r="89" spans="10:10" x14ac:dyDescent="0.25">
      <c r="J89" s="175"/>
    </row>
    <row r="90" spans="10:10" x14ac:dyDescent="0.25">
      <c r="J90" s="175"/>
    </row>
    <row r="91" spans="10:10" x14ac:dyDescent="0.25">
      <c r="J91" s="175"/>
    </row>
    <row r="92" spans="10:10" x14ac:dyDescent="0.25">
      <c r="J92" s="175"/>
    </row>
    <row r="93" spans="10:10" x14ac:dyDescent="0.25">
      <c r="J93" s="175"/>
    </row>
    <row r="94" spans="10:10" x14ac:dyDescent="0.25">
      <c r="J94" s="175"/>
    </row>
    <row r="95" spans="10:10" x14ac:dyDescent="0.25">
      <c r="J95" s="175"/>
    </row>
    <row r="96" spans="10:10" x14ac:dyDescent="0.25">
      <c r="J96" s="175"/>
    </row>
    <row r="97" spans="10:10" x14ac:dyDescent="0.25">
      <c r="J97" s="175"/>
    </row>
    <row r="98" spans="10:10" x14ac:dyDescent="0.25">
      <c r="J98" s="90"/>
    </row>
  </sheetData>
  <protectedRanges>
    <protectedRange sqref="B4:E8" name="Obseg2_2"/>
  </protectedRanges>
  <mergeCells count="5">
    <mergeCell ref="B73:G73"/>
    <mergeCell ref="B74:F74"/>
    <mergeCell ref="B76:E76"/>
    <mergeCell ref="B78:E78"/>
    <mergeCell ref="B75:L7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CC5A-DCEA-450F-B367-7872DC1E9AC8}">
  <sheetPr>
    <pageSetUpPr fitToPage="1"/>
  </sheetPr>
  <dimension ref="B1:M98"/>
  <sheetViews>
    <sheetView view="pageBreakPreview" zoomScaleNormal="100" zoomScaleSheetLayoutView="100" workbookViewId="0">
      <selection activeCell="C37" sqref="C37:M37"/>
    </sheetView>
  </sheetViews>
  <sheetFormatPr defaultRowHeight="15" x14ac:dyDescent="0.25"/>
  <cols>
    <col min="1" max="1" width="2.140625" customWidth="1"/>
    <col min="2" max="2" width="3.85546875" style="3" customWidth="1"/>
    <col min="3" max="3" width="29.140625" customWidth="1"/>
    <col min="4" max="4" width="4.85546875" customWidth="1"/>
    <col min="5" max="5" width="6.42578125" style="81" customWidth="1"/>
    <col min="6" max="6" width="11.28515625" customWidth="1"/>
    <col min="7" max="7" width="11.5703125" customWidth="1"/>
    <col min="8" max="8" width="6.7109375" customWidth="1"/>
    <col min="10" max="10" width="10.42578125" customWidth="1"/>
    <col min="11" max="11" width="11.28515625" customWidth="1"/>
    <col min="12" max="12" width="17.85546875" bestFit="1" customWidth="1"/>
    <col min="13" max="13" width="17.42578125" bestFit="1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1.28515625" customWidth="1"/>
    <col min="260" max="260" width="11.5703125" customWidth="1"/>
    <col min="261" max="261" width="6.7109375" customWidth="1"/>
    <col min="263" max="263" width="12.5703125" customWidth="1"/>
    <col min="264" max="264" width="17.7109375" customWidth="1"/>
    <col min="265" max="265" width="18.14062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1.28515625" customWidth="1"/>
    <col min="516" max="516" width="11.5703125" customWidth="1"/>
    <col min="517" max="517" width="6.7109375" customWidth="1"/>
    <col min="519" max="519" width="12.5703125" customWidth="1"/>
    <col min="520" max="520" width="17.7109375" customWidth="1"/>
    <col min="521" max="521" width="18.14062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1.28515625" customWidth="1"/>
    <col min="772" max="772" width="11.5703125" customWidth="1"/>
    <col min="773" max="773" width="6.7109375" customWidth="1"/>
    <col min="775" max="775" width="12.5703125" customWidth="1"/>
    <col min="776" max="776" width="17.7109375" customWidth="1"/>
    <col min="777" max="777" width="18.14062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1.28515625" customWidth="1"/>
    <col min="1028" max="1028" width="11.5703125" customWidth="1"/>
    <col min="1029" max="1029" width="6.7109375" customWidth="1"/>
    <col min="1031" max="1031" width="12.5703125" customWidth="1"/>
    <col min="1032" max="1032" width="17.7109375" customWidth="1"/>
    <col min="1033" max="1033" width="18.14062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1.28515625" customWidth="1"/>
    <col min="1284" max="1284" width="11.5703125" customWidth="1"/>
    <col min="1285" max="1285" width="6.7109375" customWidth="1"/>
    <col min="1287" max="1287" width="12.5703125" customWidth="1"/>
    <col min="1288" max="1288" width="17.7109375" customWidth="1"/>
    <col min="1289" max="1289" width="18.14062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1.28515625" customWidth="1"/>
    <col min="1540" max="1540" width="11.5703125" customWidth="1"/>
    <col min="1541" max="1541" width="6.7109375" customWidth="1"/>
    <col min="1543" max="1543" width="12.5703125" customWidth="1"/>
    <col min="1544" max="1544" width="17.7109375" customWidth="1"/>
    <col min="1545" max="1545" width="18.14062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1.28515625" customWidth="1"/>
    <col min="1796" max="1796" width="11.5703125" customWidth="1"/>
    <col min="1797" max="1797" width="6.7109375" customWidth="1"/>
    <col min="1799" max="1799" width="12.5703125" customWidth="1"/>
    <col min="1800" max="1800" width="17.7109375" customWidth="1"/>
    <col min="1801" max="1801" width="18.14062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1.28515625" customWidth="1"/>
    <col min="2052" max="2052" width="11.5703125" customWidth="1"/>
    <col min="2053" max="2053" width="6.7109375" customWidth="1"/>
    <col min="2055" max="2055" width="12.5703125" customWidth="1"/>
    <col min="2056" max="2056" width="17.7109375" customWidth="1"/>
    <col min="2057" max="2057" width="18.14062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1.28515625" customWidth="1"/>
    <col min="2308" max="2308" width="11.5703125" customWidth="1"/>
    <col min="2309" max="2309" width="6.7109375" customWidth="1"/>
    <col min="2311" max="2311" width="12.5703125" customWidth="1"/>
    <col min="2312" max="2312" width="17.7109375" customWidth="1"/>
    <col min="2313" max="2313" width="18.14062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1.28515625" customWidth="1"/>
    <col min="2564" max="2564" width="11.5703125" customWidth="1"/>
    <col min="2565" max="2565" width="6.7109375" customWidth="1"/>
    <col min="2567" max="2567" width="12.5703125" customWidth="1"/>
    <col min="2568" max="2568" width="17.7109375" customWidth="1"/>
    <col min="2569" max="2569" width="18.14062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1.28515625" customWidth="1"/>
    <col min="2820" max="2820" width="11.5703125" customWidth="1"/>
    <col min="2821" max="2821" width="6.7109375" customWidth="1"/>
    <col min="2823" max="2823" width="12.5703125" customWidth="1"/>
    <col min="2824" max="2824" width="17.7109375" customWidth="1"/>
    <col min="2825" max="2825" width="18.14062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1.28515625" customWidth="1"/>
    <col min="3076" max="3076" width="11.5703125" customWidth="1"/>
    <col min="3077" max="3077" width="6.7109375" customWidth="1"/>
    <col min="3079" max="3079" width="12.5703125" customWidth="1"/>
    <col min="3080" max="3080" width="17.7109375" customWidth="1"/>
    <col min="3081" max="3081" width="18.14062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1.28515625" customWidth="1"/>
    <col min="3332" max="3332" width="11.5703125" customWidth="1"/>
    <col min="3333" max="3333" width="6.7109375" customWidth="1"/>
    <col min="3335" max="3335" width="12.5703125" customWidth="1"/>
    <col min="3336" max="3336" width="17.7109375" customWidth="1"/>
    <col min="3337" max="3337" width="18.14062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1.28515625" customWidth="1"/>
    <col min="3588" max="3588" width="11.5703125" customWidth="1"/>
    <col min="3589" max="3589" width="6.7109375" customWidth="1"/>
    <col min="3591" max="3591" width="12.5703125" customWidth="1"/>
    <col min="3592" max="3592" width="17.7109375" customWidth="1"/>
    <col min="3593" max="3593" width="18.14062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1.28515625" customWidth="1"/>
    <col min="3844" max="3844" width="11.5703125" customWidth="1"/>
    <col min="3845" max="3845" width="6.7109375" customWidth="1"/>
    <col min="3847" max="3847" width="12.5703125" customWidth="1"/>
    <col min="3848" max="3848" width="17.7109375" customWidth="1"/>
    <col min="3849" max="3849" width="18.14062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1.28515625" customWidth="1"/>
    <col min="4100" max="4100" width="11.5703125" customWidth="1"/>
    <col min="4101" max="4101" width="6.7109375" customWidth="1"/>
    <col min="4103" max="4103" width="12.5703125" customWidth="1"/>
    <col min="4104" max="4104" width="17.7109375" customWidth="1"/>
    <col min="4105" max="4105" width="18.14062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1.28515625" customWidth="1"/>
    <col min="4356" max="4356" width="11.5703125" customWidth="1"/>
    <col min="4357" max="4357" width="6.7109375" customWidth="1"/>
    <col min="4359" max="4359" width="12.5703125" customWidth="1"/>
    <col min="4360" max="4360" width="17.7109375" customWidth="1"/>
    <col min="4361" max="4361" width="18.14062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1.28515625" customWidth="1"/>
    <col min="4612" max="4612" width="11.5703125" customWidth="1"/>
    <col min="4613" max="4613" width="6.7109375" customWidth="1"/>
    <col min="4615" max="4615" width="12.5703125" customWidth="1"/>
    <col min="4616" max="4616" width="17.7109375" customWidth="1"/>
    <col min="4617" max="4617" width="18.14062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1.28515625" customWidth="1"/>
    <col min="4868" max="4868" width="11.5703125" customWidth="1"/>
    <col min="4869" max="4869" width="6.7109375" customWidth="1"/>
    <col min="4871" max="4871" width="12.5703125" customWidth="1"/>
    <col min="4872" max="4872" width="17.7109375" customWidth="1"/>
    <col min="4873" max="4873" width="18.14062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1.28515625" customWidth="1"/>
    <col min="5124" max="5124" width="11.5703125" customWidth="1"/>
    <col min="5125" max="5125" width="6.7109375" customWidth="1"/>
    <col min="5127" max="5127" width="12.5703125" customWidth="1"/>
    <col min="5128" max="5128" width="17.7109375" customWidth="1"/>
    <col min="5129" max="5129" width="18.14062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1.28515625" customWidth="1"/>
    <col min="5380" max="5380" width="11.5703125" customWidth="1"/>
    <col min="5381" max="5381" width="6.7109375" customWidth="1"/>
    <col min="5383" max="5383" width="12.5703125" customWidth="1"/>
    <col min="5384" max="5384" width="17.7109375" customWidth="1"/>
    <col min="5385" max="5385" width="18.14062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1.28515625" customWidth="1"/>
    <col min="5636" max="5636" width="11.5703125" customWidth="1"/>
    <col min="5637" max="5637" width="6.7109375" customWidth="1"/>
    <col min="5639" max="5639" width="12.5703125" customWidth="1"/>
    <col min="5640" max="5640" width="17.7109375" customWidth="1"/>
    <col min="5641" max="5641" width="18.14062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1.28515625" customWidth="1"/>
    <col min="5892" max="5892" width="11.5703125" customWidth="1"/>
    <col min="5893" max="5893" width="6.7109375" customWidth="1"/>
    <col min="5895" max="5895" width="12.5703125" customWidth="1"/>
    <col min="5896" max="5896" width="17.7109375" customWidth="1"/>
    <col min="5897" max="5897" width="18.14062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1.28515625" customWidth="1"/>
    <col min="6148" max="6148" width="11.5703125" customWidth="1"/>
    <col min="6149" max="6149" width="6.7109375" customWidth="1"/>
    <col min="6151" max="6151" width="12.5703125" customWidth="1"/>
    <col min="6152" max="6152" width="17.7109375" customWidth="1"/>
    <col min="6153" max="6153" width="18.14062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1.28515625" customWidth="1"/>
    <col min="6404" max="6404" width="11.5703125" customWidth="1"/>
    <col min="6405" max="6405" width="6.7109375" customWidth="1"/>
    <col min="6407" max="6407" width="12.5703125" customWidth="1"/>
    <col min="6408" max="6408" width="17.7109375" customWidth="1"/>
    <col min="6409" max="6409" width="18.14062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1.28515625" customWidth="1"/>
    <col min="6660" max="6660" width="11.5703125" customWidth="1"/>
    <col min="6661" max="6661" width="6.7109375" customWidth="1"/>
    <col min="6663" max="6663" width="12.5703125" customWidth="1"/>
    <col min="6664" max="6664" width="17.7109375" customWidth="1"/>
    <col min="6665" max="6665" width="18.14062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1.28515625" customWidth="1"/>
    <col min="6916" max="6916" width="11.5703125" customWidth="1"/>
    <col min="6917" max="6917" width="6.7109375" customWidth="1"/>
    <col min="6919" max="6919" width="12.5703125" customWidth="1"/>
    <col min="6920" max="6920" width="17.7109375" customWidth="1"/>
    <col min="6921" max="6921" width="18.14062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1.28515625" customWidth="1"/>
    <col min="7172" max="7172" width="11.5703125" customWidth="1"/>
    <col min="7173" max="7173" width="6.7109375" customWidth="1"/>
    <col min="7175" max="7175" width="12.5703125" customWidth="1"/>
    <col min="7176" max="7176" width="17.7109375" customWidth="1"/>
    <col min="7177" max="7177" width="18.14062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1.28515625" customWidth="1"/>
    <col min="7428" max="7428" width="11.5703125" customWidth="1"/>
    <col min="7429" max="7429" width="6.7109375" customWidth="1"/>
    <col min="7431" max="7431" width="12.5703125" customWidth="1"/>
    <col min="7432" max="7432" width="17.7109375" customWidth="1"/>
    <col min="7433" max="7433" width="18.14062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1.28515625" customWidth="1"/>
    <col min="7684" max="7684" width="11.5703125" customWidth="1"/>
    <col min="7685" max="7685" width="6.7109375" customWidth="1"/>
    <col min="7687" max="7687" width="12.5703125" customWidth="1"/>
    <col min="7688" max="7688" width="17.7109375" customWidth="1"/>
    <col min="7689" max="7689" width="18.14062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1.28515625" customWidth="1"/>
    <col min="7940" max="7940" width="11.5703125" customWidth="1"/>
    <col min="7941" max="7941" width="6.7109375" customWidth="1"/>
    <col min="7943" max="7943" width="12.5703125" customWidth="1"/>
    <col min="7944" max="7944" width="17.7109375" customWidth="1"/>
    <col min="7945" max="7945" width="18.14062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1.28515625" customWidth="1"/>
    <col min="8196" max="8196" width="11.5703125" customWidth="1"/>
    <col min="8197" max="8197" width="6.7109375" customWidth="1"/>
    <col min="8199" max="8199" width="12.5703125" customWidth="1"/>
    <col min="8200" max="8200" width="17.7109375" customWidth="1"/>
    <col min="8201" max="8201" width="18.14062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1.28515625" customWidth="1"/>
    <col min="8452" max="8452" width="11.5703125" customWidth="1"/>
    <col min="8453" max="8453" width="6.7109375" customWidth="1"/>
    <col min="8455" max="8455" width="12.5703125" customWidth="1"/>
    <col min="8456" max="8456" width="17.7109375" customWidth="1"/>
    <col min="8457" max="8457" width="18.14062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1.28515625" customWidth="1"/>
    <col min="8708" max="8708" width="11.5703125" customWidth="1"/>
    <col min="8709" max="8709" width="6.7109375" customWidth="1"/>
    <col min="8711" max="8711" width="12.5703125" customWidth="1"/>
    <col min="8712" max="8712" width="17.7109375" customWidth="1"/>
    <col min="8713" max="8713" width="18.14062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1.28515625" customWidth="1"/>
    <col min="8964" max="8964" width="11.5703125" customWidth="1"/>
    <col min="8965" max="8965" width="6.7109375" customWidth="1"/>
    <col min="8967" max="8967" width="12.5703125" customWidth="1"/>
    <col min="8968" max="8968" width="17.7109375" customWidth="1"/>
    <col min="8969" max="8969" width="18.14062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1.28515625" customWidth="1"/>
    <col min="9220" max="9220" width="11.5703125" customWidth="1"/>
    <col min="9221" max="9221" width="6.7109375" customWidth="1"/>
    <col min="9223" max="9223" width="12.5703125" customWidth="1"/>
    <col min="9224" max="9224" width="17.7109375" customWidth="1"/>
    <col min="9225" max="9225" width="18.14062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1.28515625" customWidth="1"/>
    <col min="9476" max="9476" width="11.5703125" customWidth="1"/>
    <col min="9477" max="9477" width="6.7109375" customWidth="1"/>
    <col min="9479" max="9479" width="12.5703125" customWidth="1"/>
    <col min="9480" max="9480" width="17.7109375" customWidth="1"/>
    <col min="9481" max="9481" width="18.14062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1.28515625" customWidth="1"/>
    <col min="9732" max="9732" width="11.5703125" customWidth="1"/>
    <col min="9733" max="9733" width="6.7109375" customWidth="1"/>
    <col min="9735" max="9735" width="12.5703125" customWidth="1"/>
    <col min="9736" max="9736" width="17.7109375" customWidth="1"/>
    <col min="9737" max="9737" width="18.14062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1.28515625" customWidth="1"/>
    <col min="9988" max="9988" width="11.5703125" customWidth="1"/>
    <col min="9989" max="9989" width="6.7109375" customWidth="1"/>
    <col min="9991" max="9991" width="12.5703125" customWidth="1"/>
    <col min="9992" max="9992" width="17.7109375" customWidth="1"/>
    <col min="9993" max="9993" width="18.14062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1.28515625" customWidth="1"/>
    <col min="10244" max="10244" width="11.5703125" customWidth="1"/>
    <col min="10245" max="10245" width="6.7109375" customWidth="1"/>
    <col min="10247" max="10247" width="12.5703125" customWidth="1"/>
    <col min="10248" max="10248" width="17.7109375" customWidth="1"/>
    <col min="10249" max="10249" width="18.14062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1.28515625" customWidth="1"/>
    <col min="10500" max="10500" width="11.5703125" customWidth="1"/>
    <col min="10501" max="10501" width="6.7109375" customWidth="1"/>
    <col min="10503" max="10503" width="12.5703125" customWidth="1"/>
    <col min="10504" max="10504" width="17.7109375" customWidth="1"/>
    <col min="10505" max="10505" width="18.14062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1.28515625" customWidth="1"/>
    <col min="10756" max="10756" width="11.5703125" customWidth="1"/>
    <col min="10757" max="10757" width="6.7109375" customWidth="1"/>
    <col min="10759" max="10759" width="12.5703125" customWidth="1"/>
    <col min="10760" max="10760" width="17.7109375" customWidth="1"/>
    <col min="10761" max="10761" width="18.14062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1.28515625" customWidth="1"/>
    <col min="11012" max="11012" width="11.5703125" customWidth="1"/>
    <col min="11013" max="11013" width="6.7109375" customWidth="1"/>
    <col min="11015" max="11015" width="12.5703125" customWidth="1"/>
    <col min="11016" max="11016" width="17.7109375" customWidth="1"/>
    <col min="11017" max="11017" width="18.14062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1.28515625" customWidth="1"/>
    <col min="11268" max="11268" width="11.5703125" customWidth="1"/>
    <col min="11269" max="11269" width="6.7109375" customWidth="1"/>
    <col min="11271" max="11271" width="12.5703125" customWidth="1"/>
    <col min="11272" max="11272" width="17.7109375" customWidth="1"/>
    <col min="11273" max="11273" width="18.14062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1.28515625" customWidth="1"/>
    <col min="11524" max="11524" width="11.5703125" customWidth="1"/>
    <col min="11525" max="11525" width="6.7109375" customWidth="1"/>
    <col min="11527" max="11527" width="12.5703125" customWidth="1"/>
    <col min="11528" max="11528" width="17.7109375" customWidth="1"/>
    <col min="11529" max="11529" width="18.14062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1.28515625" customWidth="1"/>
    <col min="11780" max="11780" width="11.5703125" customWidth="1"/>
    <col min="11781" max="11781" width="6.7109375" customWidth="1"/>
    <col min="11783" max="11783" width="12.5703125" customWidth="1"/>
    <col min="11784" max="11784" width="17.7109375" customWidth="1"/>
    <col min="11785" max="11785" width="18.14062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1.28515625" customWidth="1"/>
    <col min="12036" max="12036" width="11.5703125" customWidth="1"/>
    <col min="12037" max="12037" width="6.7109375" customWidth="1"/>
    <col min="12039" max="12039" width="12.5703125" customWidth="1"/>
    <col min="12040" max="12040" width="17.7109375" customWidth="1"/>
    <col min="12041" max="12041" width="18.14062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1.28515625" customWidth="1"/>
    <col min="12292" max="12292" width="11.5703125" customWidth="1"/>
    <col min="12293" max="12293" width="6.7109375" customWidth="1"/>
    <col min="12295" max="12295" width="12.5703125" customWidth="1"/>
    <col min="12296" max="12296" width="17.7109375" customWidth="1"/>
    <col min="12297" max="12297" width="18.14062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1.28515625" customWidth="1"/>
    <col min="12548" max="12548" width="11.5703125" customWidth="1"/>
    <col min="12549" max="12549" width="6.7109375" customWidth="1"/>
    <col min="12551" max="12551" width="12.5703125" customWidth="1"/>
    <col min="12552" max="12552" width="17.7109375" customWidth="1"/>
    <col min="12553" max="12553" width="18.14062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1.28515625" customWidth="1"/>
    <col min="12804" max="12804" width="11.5703125" customWidth="1"/>
    <col min="12805" max="12805" width="6.7109375" customWidth="1"/>
    <col min="12807" max="12807" width="12.5703125" customWidth="1"/>
    <col min="12808" max="12808" width="17.7109375" customWidth="1"/>
    <col min="12809" max="12809" width="18.14062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1.28515625" customWidth="1"/>
    <col min="13060" max="13060" width="11.5703125" customWidth="1"/>
    <col min="13061" max="13061" width="6.7109375" customWidth="1"/>
    <col min="13063" max="13063" width="12.5703125" customWidth="1"/>
    <col min="13064" max="13064" width="17.7109375" customWidth="1"/>
    <col min="13065" max="13065" width="18.14062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1.28515625" customWidth="1"/>
    <col min="13316" max="13316" width="11.5703125" customWidth="1"/>
    <col min="13317" max="13317" width="6.7109375" customWidth="1"/>
    <col min="13319" max="13319" width="12.5703125" customWidth="1"/>
    <col min="13320" max="13320" width="17.7109375" customWidth="1"/>
    <col min="13321" max="13321" width="18.14062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1.28515625" customWidth="1"/>
    <col min="13572" max="13572" width="11.5703125" customWidth="1"/>
    <col min="13573" max="13573" width="6.7109375" customWidth="1"/>
    <col min="13575" max="13575" width="12.5703125" customWidth="1"/>
    <col min="13576" max="13576" width="17.7109375" customWidth="1"/>
    <col min="13577" max="13577" width="18.14062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1.28515625" customWidth="1"/>
    <col min="13828" max="13828" width="11.5703125" customWidth="1"/>
    <col min="13829" max="13829" width="6.7109375" customWidth="1"/>
    <col min="13831" max="13831" width="12.5703125" customWidth="1"/>
    <col min="13832" max="13832" width="17.7109375" customWidth="1"/>
    <col min="13833" max="13833" width="18.14062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1.28515625" customWidth="1"/>
    <col min="14084" max="14084" width="11.5703125" customWidth="1"/>
    <col min="14085" max="14085" width="6.7109375" customWidth="1"/>
    <col min="14087" max="14087" width="12.5703125" customWidth="1"/>
    <col min="14088" max="14088" width="17.7109375" customWidth="1"/>
    <col min="14089" max="14089" width="18.14062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1.28515625" customWidth="1"/>
    <col min="14340" max="14340" width="11.5703125" customWidth="1"/>
    <col min="14341" max="14341" width="6.7109375" customWidth="1"/>
    <col min="14343" max="14343" width="12.5703125" customWidth="1"/>
    <col min="14344" max="14344" width="17.7109375" customWidth="1"/>
    <col min="14345" max="14345" width="18.14062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1.28515625" customWidth="1"/>
    <col min="14596" max="14596" width="11.5703125" customWidth="1"/>
    <col min="14597" max="14597" width="6.7109375" customWidth="1"/>
    <col min="14599" max="14599" width="12.5703125" customWidth="1"/>
    <col min="14600" max="14600" width="17.7109375" customWidth="1"/>
    <col min="14601" max="14601" width="18.14062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1.28515625" customWidth="1"/>
    <col min="14852" max="14852" width="11.5703125" customWidth="1"/>
    <col min="14853" max="14853" width="6.7109375" customWidth="1"/>
    <col min="14855" max="14855" width="12.5703125" customWidth="1"/>
    <col min="14856" max="14856" width="17.7109375" customWidth="1"/>
    <col min="14857" max="14857" width="18.14062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1.28515625" customWidth="1"/>
    <col min="15108" max="15108" width="11.5703125" customWidth="1"/>
    <col min="15109" max="15109" width="6.7109375" customWidth="1"/>
    <col min="15111" max="15111" width="12.5703125" customWidth="1"/>
    <col min="15112" max="15112" width="17.7109375" customWidth="1"/>
    <col min="15113" max="15113" width="18.14062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1.28515625" customWidth="1"/>
    <col min="15364" max="15364" width="11.5703125" customWidth="1"/>
    <col min="15365" max="15365" width="6.7109375" customWidth="1"/>
    <col min="15367" max="15367" width="12.5703125" customWidth="1"/>
    <col min="15368" max="15368" width="17.7109375" customWidth="1"/>
    <col min="15369" max="15369" width="18.14062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1.28515625" customWidth="1"/>
    <col min="15620" max="15620" width="11.5703125" customWidth="1"/>
    <col min="15621" max="15621" width="6.7109375" customWidth="1"/>
    <col min="15623" max="15623" width="12.5703125" customWidth="1"/>
    <col min="15624" max="15624" width="17.7109375" customWidth="1"/>
    <col min="15625" max="15625" width="18.14062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1.28515625" customWidth="1"/>
    <col min="15876" max="15876" width="11.5703125" customWidth="1"/>
    <col min="15877" max="15877" width="6.7109375" customWidth="1"/>
    <col min="15879" max="15879" width="12.5703125" customWidth="1"/>
    <col min="15880" max="15880" width="17.7109375" customWidth="1"/>
    <col min="15881" max="15881" width="18.14062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1.28515625" customWidth="1"/>
    <col min="16132" max="16132" width="11.5703125" customWidth="1"/>
    <col min="16133" max="16133" width="6.7109375" customWidth="1"/>
    <col min="16135" max="16135" width="12.5703125" customWidth="1"/>
    <col min="16136" max="16136" width="17.7109375" customWidth="1"/>
    <col min="16137" max="16137" width="18.140625" customWidth="1"/>
  </cols>
  <sheetData>
    <row r="1" spans="2:13" x14ac:dyDescent="0.25">
      <c r="C1" s="145" t="s">
        <v>476</v>
      </c>
      <c r="D1" s="4"/>
      <c r="E1" s="5"/>
      <c r="G1" s="2"/>
      <c r="H1" s="6"/>
      <c r="I1" s="1" t="s">
        <v>478</v>
      </c>
      <c r="J1" s="2"/>
      <c r="K1" s="2"/>
    </row>
    <row r="2" spans="2:13" x14ac:dyDescent="0.25">
      <c r="C2" s="145" t="s">
        <v>477</v>
      </c>
      <c r="D2" s="4"/>
      <c r="E2" s="5"/>
      <c r="G2" s="2"/>
      <c r="H2" s="6"/>
      <c r="I2" s="2"/>
    </row>
    <row r="3" spans="2:13" x14ac:dyDescent="0.25">
      <c r="C3" s="145" t="s">
        <v>479</v>
      </c>
      <c r="D3" s="4"/>
      <c r="E3" s="5"/>
      <c r="G3" s="2"/>
      <c r="H3" s="6"/>
      <c r="I3" s="2"/>
      <c r="J3" s="2"/>
      <c r="K3" s="2"/>
    </row>
    <row r="4" spans="2:13" x14ac:dyDescent="0.25">
      <c r="C4" s="145" t="s">
        <v>480</v>
      </c>
      <c r="D4" s="4"/>
      <c r="E4" s="5"/>
      <c r="G4" s="2"/>
      <c r="H4" s="6"/>
      <c r="I4" s="2"/>
      <c r="J4" s="2"/>
      <c r="K4" s="2"/>
    </row>
    <row r="5" spans="2:13" x14ac:dyDescent="0.25">
      <c r="C5" s="145" t="s">
        <v>481</v>
      </c>
      <c r="D5" s="4"/>
      <c r="E5" s="5"/>
      <c r="G5" s="2"/>
      <c r="H5" s="6"/>
      <c r="I5" s="2"/>
      <c r="J5" s="2"/>
      <c r="K5" s="2"/>
    </row>
    <row r="6" spans="2:13" x14ac:dyDescent="0.25">
      <c r="C6" s="145" t="s">
        <v>482</v>
      </c>
      <c r="D6" s="4"/>
      <c r="E6" s="5"/>
      <c r="G6" s="2"/>
      <c r="H6" s="6"/>
      <c r="I6" s="2"/>
      <c r="J6" s="2"/>
      <c r="K6" s="2"/>
    </row>
    <row r="7" spans="2:13" x14ac:dyDescent="0.25">
      <c r="C7" s="145" t="s">
        <v>483</v>
      </c>
      <c r="D7" s="145" t="s">
        <v>484</v>
      </c>
      <c r="E7" s="5"/>
      <c r="G7" s="2"/>
      <c r="H7" s="6"/>
      <c r="I7" s="2"/>
      <c r="J7" s="2"/>
      <c r="K7" s="2"/>
    </row>
    <row r="8" spans="2:13" x14ac:dyDescent="0.25">
      <c r="C8" s="145" t="s">
        <v>485</v>
      </c>
      <c r="D8" s="145" t="s">
        <v>486</v>
      </c>
      <c r="E8" s="5"/>
      <c r="G8" s="2"/>
      <c r="H8" s="6"/>
      <c r="I8" s="2"/>
      <c r="J8" s="2"/>
      <c r="K8" s="2"/>
    </row>
    <row r="10" spans="2:13" ht="15.75" x14ac:dyDescent="0.25">
      <c r="B10" s="9"/>
      <c r="C10" s="7" t="s">
        <v>462</v>
      </c>
      <c r="D10" s="8"/>
      <c r="E10" s="82"/>
      <c r="F10" s="8"/>
      <c r="G10" s="8"/>
      <c r="H10" s="11"/>
      <c r="I10" s="8"/>
      <c r="J10" s="8"/>
    </row>
    <row r="11" spans="2:13" ht="15.75" thickBot="1" x14ac:dyDescent="0.3">
      <c r="B11" s="92"/>
      <c r="C11" s="77"/>
      <c r="D11" s="77"/>
      <c r="E11" s="184"/>
      <c r="F11" s="77"/>
      <c r="G11" s="77"/>
      <c r="H11" s="93"/>
      <c r="I11" s="77"/>
      <c r="J11" s="77"/>
    </row>
    <row r="12" spans="2:13" x14ac:dyDescent="0.25">
      <c r="B12" s="97" t="s">
        <v>1</v>
      </c>
      <c r="C12" s="179" t="s">
        <v>2</v>
      </c>
      <c r="D12" s="24" t="s">
        <v>3</v>
      </c>
      <c r="E12" s="125" t="s">
        <v>4</v>
      </c>
      <c r="F12" s="222" t="s">
        <v>5</v>
      </c>
      <c r="G12" s="222" t="s">
        <v>6</v>
      </c>
      <c r="H12" s="222" t="s">
        <v>7</v>
      </c>
      <c r="I12" s="24" t="s">
        <v>8</v>
      </c>
      <c r="J12" s="24" t="s">
        <v>9</v>
      </c>
      <c r="K12" s="160" t="s">
        <v>494</v>
      </c>
      <c r="L12" s="222" t="s">
        <v>496</v>
      </c>
      <c r="M12" s="238" t="s">
        <v>497</v>
      </c>
    </row>
    <row r="13" spans="2:13" ht="15.75" thickBot="1" x14ac:dyDescent="0.3">
      <c r="B13" s="20"/>
      <c r="C13" s="21">
        <v>2</v>
      </c>
      <c r="D13" s="21">
        <v>3</v>
      </c>
      <c r="E13" s="185"/>
      <c r="F13" s="224">
        <v>5</v>
      </c>
      <c r="G13" s="224">
        <v>6</v>
      </c>
      <c r="H13" s="224">
        <v>7</v>
      </c>
      <c r="I13" s="21">
        <v>8</v>
      </c>
      <c r="J13" s="21">
        <v>9</v>
      </c>
      <c r="K13" s="130">
        <v>10</v>
      </c>
      <c r="L13" s="224">
        <v>10</v>
      </c>
      <c r="M13" s="240">
        <v>11</v>
      </c>
    </row>
    <row r="14" spans="2:13" x14ac:dyDescent="0.25">
      <c r="B14" s="27">
        <v>1</v>
      </c>
      <c r="C14" s="133" t="s">
        <v>333</v>
      </c>
      <c r="D14" s="75" t="s">
        <v>11</v>
      </c>
      <c r="E14" s="128">
        <v>530</v>
      </c>
      <c r="F14" s="215"/>
      <c r="G14" s="60">
        <f t="shared" ref="G14:G28" si="0">E14*F14</f>
        <v>0</v>
      </c>
      <c r="H14" s="203"/>
      <c r="I14" s="31">
        <f t="shared" ref="I14:I28" si="1">H14*F14+F14</f>
        <v>0</v>
      </c>
      <c r="J14" s="134">
        <f t="shared" ref="J14:J28" si="2">I14*E14</f>
        <v>0</v>
      </c>
      <c r="K14" s="207"/>
      <c r="L14" s="262"/>
      <c r="M14" s="263"/>
    </row>
    <row r="15" spans="2:13" x14ac:dyDescent="0.25">
      <c r="B15" s="33">
        <v>2</v>
      </c>
      <c r="C15" s="28" t="s">
        <v>289</v>
      </c>
      <c r="D15" s="29" t="s">
        <v>11</v>
      </c>
      <c r="E15" s="126">
        <v>65</v>
      </c>
      <c r="F15" s="209"/>
      <c r="G15" s="30">
        <f t="shared" si="0"/>
        <v>0</v>
      </c>
      <c r="H15" s="201"/>
      <c r="I15" s="36">
        <f t="shared" si="1"/>
        <v>0</v>
      </c>
      <c r="J15" s="109">
        <f t="shared" si="2"/>
        <v>0</v>
      </c>
      <c r="K15" s="205"/>
      <c r="L15" s="255"/>
      <c r="M15" s="256"/>
    </row>
    <row r="16" spans="2:13" x14ac:dyDescent="0.25">
      <c r="B16" s="33">
        <v>3</v>
      </c>
      <c r="C16" s="28" t="s">
        <v>365</v>
      </c>
      <c r="D16" s="29" t="s">
        <v>11</v>
      </c>
      <c r="E16" s="126">
        <v>40</v>
      </c>
      <c r="F16" s="209"/>
      <c r="G16" s="30">
        <f t="shared" si="0"/>
        <v>0</v>
      </c>
      <c r="H16" s="201"/>
      <c r="I16" s="36">
        <f t="shared" si="1"/>
        <v>0</v>
      </c>
      <c r="J16" s="109">
        <f t="shared" si="2"/>
        <v>0</v>
      </c>
      <c r="K16" s="205"/>
      <c r="L16" s="255"/>
      <c r="M16" s="256"/>
    </row>
    <row r="17" spans="2:13" x14ac:dyDescent="0.25">
      <c r="B17" s="33">
        <v>4</v>
      </c>
      <c r="C17" s="28" t="s">
        <v>346</v>
      </c>
      <c r="D17" s="29" t="s">
        <v>11</v>
      </c>
      <c r="E17" s="126">
        <v>130</v>
      </c>
      <c r="F17" s="209"/>
      <c r="G17" s="30">
        <f t="shared" si="0"/>
        <v>0</v>
      </c>
      <c r="H17" s="201"/>
      <c r="I17" s="36">
        <f t="shared" si="1"/>
        <v>0</v>
      </c>
      <c r="J17" s="109">
        <f t="shared" si="2"/>
        <v>0</v>
      </c>
      <c r="K17" s="205"/>
      <c r="L17" s="255"/>
      <c r="M17" s="256"/>
    </row>
    <row r="18" spans="2:13" x14ac:dyDescent="0.25">
      <c r="B18" s="33">
        <v>5</v>
      </c>
      <c r="C18" s="28" t="s">
        <v>290</v>
      </c>
      <c r="D18" s="29" t="s">
        <v>11</v>
      </c>
      <c r="E18" s="126">
        <v>745</v>
      </c>
      <c r="F18" s="209"/>
      <c r="G18" s="30">
        <f t="shared" si="0"/>
        <v>0</v>
      </c>
      <c r="H18" s="201"/>
      <c r="I18" s="36">
        <f t="shared" si="1"/>
        <v>0</v>
      </c>
      <c r="J18" s="109">
        <f t="shared" si="2"/>
        <v>0</v>
      </c>
      <c r="K18" s="205"/>
      <c r="L18" s="255"/>
      <c r="M18" s="256"/>
    </row>
    <row r="19" spans="2:13" x14ac:dyDescent="0.25">
      <c r="B19" s="33">
        <v>6</v>
      </c>
      <c r="C19" s="28" t="s">
        <v>291</v>
      </c>
      <c r="D19" s="29" t="s">
        <v>11</v>
      </c>
      <c r="E19" s="126">
        <v>100</v>
      </c>
      <c r="F19" s="209"/>
      <c r="G19" s="30">
        <f t="shared" si="0"/>
        <v>0</v>
      </c>
      <c r="H19" s="201"/>
      <c r="I19" s="36">
        <f t="shared" si="1"/>
        <v>0</v>
      </c>
      <c r="J19" s="109">
        <f t="shared" si="2"/>
        <v>0</v>
      </c>
      <c r="K19" s="205"/>
      <c r="L19" s="255"/>
      <c r="M19" s="256"/>
    </row>
    <row r="20" spans="2:13" x14ac:dyDescent="0.25">
      <c r="B20" s="33">
        <v>7</v>
      </c>
      <c r="C20" s="28" t="s">
        <v>431</v>
      </c>
      <c r="D20" s="29" t="s">
        <v>11</v>
      </c>
      <c r="E20" s="126">
        <v>20</v>
      </c>
      <c r="F20" s="209"/>
      <c r="G20" s="30">
        <f t="shared" si="0"/>
        <v>0</v>
      </c>
      <c r="H20" s="201"/>
      <c r="I20" s="36">
        <f t="shared" si="1"/>
        <v>0</v>
      </c>
      <c r="J20" s="109">
        <f t="shared" si="2"/>
        <v>0</v>
      </c>
      <c r="K20" s="205"/>
      <c r="L20" s="255"/>
      <c r="M20" s="256"/>
    </row>
    <row r="21" spans="2:13" ht="23.25" x14ac:dyDescent="0.25">
      <c r="B21" s="33">
        <v>8</v>
      </c>
      <c r="C21" s="28" t="s">
        <v>345</v>
      </c>
      <c r="D21" s="29" t="s">
        <v>11</v>
      </c>
      <c r="E21" s="126">
        <v>15</v>
      </c>
      <c r="F21" s="209"/>
      <c r="G21" s="30">
        <f t="shared" si="0"/>
        <v>0</v>
      </c>
      <c r="H21" s="201"/>
      <c r="I21" s="36">
        <f t="shared" si="1"/>
        <v>0</v>
      </c>
      <c r="J21" s="109">
        <f t="shared" si="2"/>
        <v>0</v>
      </c>
      <c r="K21" s="205"/>
      <c r="L21" s="255"/>
      <c r="M21" s="256"/>
    </row>
    <row r="22" spans="2:13" ht="15" customHeight="1" x14ac:dyDescent="0.25">
      <c r="B22" s="33">
        <v>9</v>
      </c>
      <c r="C22" s="28" t="s">
        <v>292</v>
      </c>
      <c r="D22" s="29" t="s">
        <v>11</v>
      </c>
      <c r="E22" s="126">
        <v>20</v>
      </c>
      <c r="F22" s="209"/>
      <c r="G22" s="30">
        <f t="shared" si="0"/>
        <v>0</v>
      </c>
      <c r="H22" s="201"/>
      <c r="I22" s="36">
        <f t="shared" si="1"/>
        <v>0</v>
      </c>
      <c r="J22" s="109">
        <f t="shared" si="2"/>
        <v>0</v>
      </c>
      <c r="K22" s="205"/>
      <c r="L22" s="255"/>
      <c r="M22" s="256"/>
    </row>
    <row r="23" spans="2:13" x14ac:dyDescent="0.25">
      <c r="B23" s="33">
        <v>10</v>
      </c>
      <c r="C23" s="28" t="s">
        <v>293</v>
      </c>
      <c r="D23" s="29" t="s">
        <v>11</v>
      </c>
      <c r="E23" s="126">
        <v>235</v>
      </c>
      <c r="F23" s="209"/>
      <c r="G23" s="30">
        <f t="shared" si="0"/>
        <v>0</v>
      </c>
      <c r="H23" s="201"/>
      <c r="I23" s="36">
        <f t="shared" si="1"/>
        <v>0</v>
      </c>
      <c r="J23" s="109">
        <f t="shared" si="2"/>
        <v>0</v>
      </c>
      <c r="K23" s="205"/>
      <c r="L23" s="255"/>
      <c r="M23" s="256"/>
    </row>
    <row r="24" spans="2:13" x14ac:dyDescent="0.25">
      <c r="B24" s="33">
        <v>11</v>
      </c>
      <c r="C24" s="28" t="s">
        <v>429</v>
      </c>
      <c r="D24" s="29" t="s">
        <v>11</v>
      </c>
      <c r="E24" s="126">
        <v>20</v>
      </c>
      <c r="F24" s="209"/>
      <c r="G24" s="30">
        <f t="shared" si="0"/>
        <v>0</v>
      </c>
      <c r="H24" s="201"/>
      <c r="I24" s="36">
        <f t="shared" si="1"/>
        <v>0</v>
      </c>
      <c r="J24" s="109">
        <f t="shared" si="2"/>
        <v>0</v>
      </c>
      <c r="K24" s="205"/>
      <c r="L24" s="255"/>
      <c r="M24" s="256"/>
    </row>
    <row r="25" spans="2:13" x14ac:dyDescent="0.25">
      <c r="B25" s="33">
        <v>12</v>
      </c>
      <c r="C25" s="34" t="s">
        <v>294</v>
      </c>
      <c r="D25" s="29" t="s">
        <v>11</v>
      </c>
      <c r="E25" s="126">
        <v>145</v>
      </c>
      <c r="F25" s="209"/>
      <c r="G25" s="30">
        <f t="shared" si="0"/>
        <v>0</v>
      </c>
      <c r="H25" s="201"/>
      <c r="I25" s="36">
        <f t="shared" si="1"/>
        <v>0</v>
      </c>
      <c r="J25" s="109">
        <f t="shared" si="2"/>
        <v>0</v>
      </c>
      <c r="K25" s="205"/>
      <c r="L25" s="255"/>
      <c r="M25" s="256"/>
    </row>
    <row r="26" spans="2:13" x14ac:dyDescent="0.25">
      <c r="B26" s="33">
        <v>13</v>
      </c>
      <c r="C26" s="28" t="s">
        <v>295</v>
      </c>
      <c r="D26" s="29" t="s">
        <v>11</v>
      </c>
      <c r="E26" s="126">
        <v>190</v>
      </c>
      <c r="F26" s="209"/>
      <c r="G26" s="30">
        <f t="shared" si="0"/>
        <v>0</v>
      </c>
      <c r="H26" s="201"/>
      <c r="I26" s="36">
        <f t="shared" si="1"/>
        <v>0</v>
      </c>
      <c r="J26" s="109">
        <f t="shared" si="2"/>
        <v>0</v>
      </c>
      <c r="K26" s="205"/>
      <c r="L26" s="255"/>
      <c r="M26" s="256"/>
    </row>
    <row r="27" spans="2:13" x14ac:dyDescent="0.25">
      <c r="B27" s="33">
        <v>14</v>
      </c>
      <c r="C27" s="28" t="s">
        <v>430</v>
      </c>
      <c r="D27" s="29" t="s">
        <v>11</v>
      </c>
      <c r="E27" s="126">
        <v>30</v>
      </c>
      <c r="F27" s="209"/>
      <c r="G27" s="30">
        <f t="shared" si="0"/>
        <v>0</v>
      </c>
      <c r="H27" s="201"/>
      <c r="I27" s="36">
        <f t="shared" si="1"/>
        <v>0</v>
      </c>
      <c r="J27" s="109">
        <f t="shared" si="2"/>
        <v>0</v>
      </c>
      <c r="K27" s="205"/>
      <c r="L27" s="255"/>
      <c r="M27" s="256"/>
    </row>
    <row r="28" spans="2:13" x14ac:dyDescent="0.25">
      <c r="B28" s="33">
        <v>15</v>
      </c>
      <c r="C28" s="28" t="s">
        <v>296</v>
      </c>
      <c r="D28" s="29" t="s">
        <v>11</v>
      </c>
      <c r="E28" s="126">
        <v>40</v>
      </c>
      <c r="F28" s="209"/>
      <c r="G28" s="30">
        <f t="shared" si="0"/>
        <v>0</v>
      </c>
      <c r="H28" s="201"/>
      <c r="I28" s="36">
        <f t="shared" si="1"/>
        <v>0</v>
      </c>
      <c r="J28" s="109">
        <f t="shared" si="2"/>
        <v>0</v>
      </c>
      <c r="K28" s="205"/>
      <c r="L28" s="255"/>
      <c r="M28" s="256"/>
    </row>
    <row r="29" spans="2:13" x14ac:dyDescent="0.25">
      <c r="B29" s="33">
        <v>16</v>
      </c>
      <c r="C29" s="28" t="s">
        <v>297</v>
      </c>
      <c r="D29" s="29" t="s">
        <v>11</v>
      </c>
      <c r="E29" s="126">
        <v>10</v>
      </c>
      <c r="F29" s="209"/>
      <c r="G29" s="30">
        <f>E29*F29</f>
        <v>0</v>
      </c>
      <c r="H29" s="201"/>
      <c r="I29" s="36">
        <f>H29*F29+F29</f>
        <v>0</v>
      </c>
      <c r="J29" s="109">
        <f>I29*E29</f>
        <v>0</v>
      </c>
      <c r="K29" s="205"/>
      <c r="L29" s="255"/>
      <c r="M29" s="256"/>
    </row>
    <row r="30" spans="2:13" x14ac:dyDescent="0.25">
      <c r="B30" s="33">
        <v>17</v>
      </c>
      <c r="C30" s="28" t="s">
        <v>364</v>
      </c>
      <c r="D30" s="29" t="s">
        <v>11</v>
      </c>
      <c r="E30" s="126">
        <v>50</v>
      </c>
      <c r="F30" s="209"/>
      <c r="G30" s="30">
        <f>E30*F30</f>
        <v>0</v>
      </c>
      <c r="H30" s="201"/>
      <c r="I30" s="36">
        <f>H30*F30+F30</f>
        <v>0</v>
      </c>
      <c r="J30" s="109">
        <f>I30*E30</f>
        <v>0</v>
      </c>
      <c r="K30" s="205"/>
      <c r="L30" s="255"/>
      <c r="M30" s="256"/>
    </row>
    <row r="31" spans="2:13" x14ac:dyDescent="0.25">
      <c r="B31" s="33">
        <v>18</v>
      </c>
      <c r="C31" s="28" t="s">
        <v>363</v>
      </c>
      <c r="D31" s="29" t="s">
        <v>11</v>
      </c>
      <c r="E31" s="126">
        <v>30</v>
      </c>
      <c r="F31" s="209"/>
      <c r="G31" s="30">
        <f>E31*F31</f>
        <v>0</v>
      </c>
      <c r="H31" s="201"/>
      <c r="I31" s="36">
        <f>H31*F31+F31</f>
        <v>0</v>
      </c>
      <c r="J31" s="109">
        <f>I31*E31</f>
        <v>0</v>
      </c>
      <c r="K31" s="205"/>
      <c r="L31" s="255"/>
      <c r="M31" s="256"/>
    </row>
    <row r="32" spans="2:13" ht="15.75" thickBot="1" x14ac:dyDescent="0.3">
      <c r="B32" s="54">
        <v>19</v>
      </c>
      <c r="C32" s="76" t="s">
        <v>298</v>
      </c>
      <c r="D32" s="21" t="s">
        <v>11</v>
      </c>
      <c r="E32" s="127">
        <v>90</v>
      </c>
      <c r="F32" s="210"/>
      <c r="G32" s="39">
        <f>E32*F32</f>
        <v>0</v>
      </c>
      <c r="H32" s="202"/>
      <c r="I32" s="66">
        <f>H32*F32+F32</f>
        <v>0</v>
      </c>
      <c r="J32" s="110">
        <f>I32*E32</f>
        <v>0</v>
      </c>
      <c r="K32" s="208"/>
      <c r="L32" s="265"/>
      <c r="M32" s="266"/>
    </row>
    <row r="33" spans="2:13" ht="15.75" thickBot="1" x14ac:dyDescent="0.3">
      <c r="B33" s="38"/>
      <c r="C33" s="105" t="s">
        <v>87</v>
      </c>
      <c r="D33" s="119"/>
      <c r="E33" s="228"/>
      <c r="F33" s="42"/>
      <c r="G33" s="43">
        <f>SUM(G14:G32)</f>
        <v>0</v>
      </c>
      <c r="H33" s="44"/>
      <c r="I33" s="42"/>
      <c r="J33" s="96">
        <f>SUM(J14:J32)</f>
        <v>0</v>
      </c>
      <c r="K33" s="272"/>
      <c r="L33" s="274"/>
      <c r="M33" s="275"/>
    </row>
    <row r="34" spans="2:13" x14ac:dyDescent="0.25">
      <c r="B34" s="41"/>
      <c r="C34" s="45"/>
      <c r="D34" s="46"/>
      <c r="E34" s="83"/>
      <c r="F34" s="48"/>
      <c r="G34" s="49"/>
      <c r="H34" s="50"/>
      <c r="I34" s="48"/>
      <c r="J34" s="49"/>
      <c r="K34" s="175"/>
    </row>
    <row r="35" spans="2:13" ht="15" customHeight="1" x14ac:dyDescent="0.25">
      <c r="C35" s="287" t="s">
        <v>490</v>
      </c>
      <c r="D35" s="288"/>
      <c r="E35" s="288"/>
      <c r="F35" s="288"/>
      <c r="G35" s="288"/>
      <c r="K35" s="175"/>
    </row>
    <row r="36" spans="2:13" ht="15" customHeight="1" x14ac:dyDescent="0.25">
      <c r="B36"/>
      <c r="C36" s="287" t="s">
        <v>517</v>
      </c>
      <c r="D36" s="288"/>
      <c r="E36" s="288"/>
      <c r="F36" s="288"/>
      <c r="K36" s="175"/>
    </row>
    <row r="37" spans="2:13" ht="29.25" customHeight="1" x14ac:dyDescent="0.25">
      <c r="B37"/>
      <c r="C37" s="290" t="s">
        <v>533</v>
      </c>
      <c r="D37" s="290"/>
      <c r="E37" s="290"/>
      <c r="F37" s="290"/>
      <c r="G37" s="290"/>
      <c r="H37" s="290"/>
      <c r="I37" s="290"/>
      <c r="J37" s="290"/>
      <c r="K37" s="290"/>
      <c r="L37" s="290"/>
      <c r="M37" s="290"/>
    </row>
    <row r="38" spans="2:13" ht="15" customHeight="1" x14ac:dyDescent="0.25">
      <c r="B38"/>
      <c r="C38" s="287" t="s">
        <v>492</v>
      </c>
      <c r="D38" s="288"/>
      <c r="E38" s="288"/>
      <c r="K38" s="175"/>
    </row>
    <row r="39" spans="2:13" x14ac:dyDescent="0.25">
      <c r="B39"/>
      <c r="C39" s="51"/>
      <c r="D39" s="5"/>
      <c r="E39"/>
      <c r="K39" s="175"/>
    </row>
    <row r="40" spans="2:13" x14ac:dyDescent="0.25">
      <c r="B40"/>
      <c r="C40" s="289" t="s">
        <v>489</v>
      </c>
      <c r="D40" s="288"/>
      <c r="E40" s="288"/>
      <c r="K40" s="175"/>
    </row>
    <row r="41" spans="2:13" x14ac:dyDescent="0.25">
      <c r="B41"/>
      <c r="C41" s="51"/>
      <c r="D41" s="5"/>
      <c r="E41"/>
      <c r="K41" s="175"/>
    </row>
    <row r="42" spans="2:13" x14ac:dyDescent="0.25">
      <c r="B42"/>
      <c r="C42" s="51" t="s">
        <v>493</v>
      </c>
      <c r="D42" s="5"/>
      <c r="E42"/>
      <c r="K42" s="175"/>
    </row>
    <row r="43" spans="2:13" x14ac:dyDescent="0.25">
      <c r="B43"/>
      <c r="C43" s="51"/>
      <c r="K43" s="175"/>
    </row>
    <row r="44" spans="2:13" x14ac:dyDescent="0.25">
      <c r="B44"/>
      <c r="C44" s="51"/>
      <c r="K44" s="175"/>
    </row>
    <row r="45" spans="2:13" x14ac:dyDescent="0.25">
      <c r="B45"/>
      <c r="C45" s="51"/>
      <c r="K45" s="175"/>
    </row>
    <row r="46" spans="2:13" x14ac:dyDescent="0.25">
      <c r="B46"/>
      <c r="C46" s="51"/>
      <c r="K46" s="175"/>
    </row>
    <row r="47" spans="2:13" x14ac:dyDescent="0.25">
      <c r="B47"/>
      <c r="C47" s="51"/>
      <c r="K47" s="175"/>
    </row>
    <row r="48" spans="2:13" x14ac:dyDescent="0.25">
      <c r="B48"/>
      <c r="C48" s="51"/>
      <c r="K48" s="175"/>
    </row>
    <row r="49" spans="2:11" x14ac:dyDescent="0.25">
      <c r="B49"/>
      <c r="C49" s="51"/>
      <c r="K49" s="175"/>
    </row>
    <row r="50" spans="2:11" x14ac:dyDescent="0.25">
      <c r="B50"/>
      <c r="C50" s="51"/>
      <c r="K50" s="175"/>
    </row>
    <row r="51" spans="2:11" x14ac:dyDescent="0.25">
      <c r="C51" s="51"/>
      <c r="K51" s="175"/>
    </row>
    <row r="52" spans="2:11" x14ac:dyDescent="0.25">
      <c r="K52" s="175"/>
    </row>
    <row r="53" spans="2:11" x14ac:dyDescent="0.25">
      <c r="K53" s="175"/>
    </row>
    <row r="54" spans="2:11" x14ac:dyDescent="0.25">
      <c r="K54" s="175"/>
    </row>
    <row r="55" spans="2:11" x14ac:dyDescent="0.25">
      <c r="K55" s="175"/>
    </row>
    <row r="56" spans="2:11" x14ac:dyDescent="0.25">
      <c r="K56" s="175"/>
    </row>
    <row r="57" spans="2:11" x14ac:dyDescent="0.25">
      <c r="K57" s="175"/>
    </row>
    <row r="58" spans="2:11" x14ac:dyDescent="0.25">
      <c r="K58" s="175"/>
    </row>
    <row r="59" spans="2:11" x14ac:dyDescent="0.25">
      <c r="K59" s="175"/>
    </row>
    <row r="60" spans="2:11" x14ac:dyDescent="0.25">
      <c r="K60" s="175"/>
    </row>
    <row r="61" spans="2:11" x14ac:dyDescent="0.25">
      <c r="K61" s="175"/>
    </row>
    <row r="62" spans="2:11" x14ac:dyDescent="0.25">
      <c r="K62" s="175"/>
    </row>
    <row r="63" spans="2:11" x14ac:dyDescent="0.25">
      <c r="K63" s="175"/>
    </row>
    <row r="64" spans="2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90"/>
    </row>
  </sheetData>
  <protectedRanges>
    <protectedRange sqref="C4:E8" name="Obseg2_2"/>
  </protectedRanges>
  <mergeCells count="5">
    <mergeCell ref="C35:G35"/>
    <mergeCell ref="C36:F36"/>
    <mergeCell ref="C38:E38"/>
    <mergeCell ref="C40:E40"/>
    <mergeCell ref="C37:M37"/>
  </mergeCells>
  <pageMargins left="0.7" right="0.7" top="0.75" bottom="0.75" header="0.3" footer="0.3"/>
  <pageSetup paperSize="9" scale="6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6209-6ED6-44B6-9061-C19B17FB6CA3}">
  <sheetPr>
    <pageSetUpPr fitToPage="1"/>
  </sheetPr>
  <dimension ref="B1:M65"/>
  <sheetViews>
    <sheetView view="pageBreakPreview" topLeftCell="A34" zoomScaleNormal="100" zoomScaleSheetLayoutView="100" workbookViewId="0">
      <selection activeCell="C60" sqref="C60:M60"/>
    </sheetView>
  </sheetViews>
  <sheetFormatPr defaultRowHeight="15" x14ac:dyDescent="0.25"/>
  <cols>
    <col min="1" max="1" width="0.85546875" customWidth="1"/>
    <col min="2" max="2" width="3.85546875" style="3" customWidth="1"/>
    <col min="3" max="3" width="29" customWidth="1"/>
    <col min="4" max="4" width="4.85546875" customWidth="1"/>
    <col min="5" max="5" width="7.5703125" style="78" customWidth="1"/>
    <col min="6" max="6" width="10.42578125" customWidth="1"/>
    <col min="7" max="7" width="10.28515625" customWidth="1"/>
    <col min="8" max="8" width="6.7109375" customWidth="1"/>
    <col min="10" max="10" width="11" customWidth="1"/>
    <col min="11" max="11" width="11.140625" customWidth="1"/>
    <col min="12" max="12" width="17.85546875" bestFit="1" customWidth="1"/>
    <col min="13" max="13" width="17.42578125" bestFit="1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4.42578125" customWidth="1"/>
    <col min="260" max="260" width="11.5703125" customWidth="1"/>
    <col min="261" max="261" width="6.7109375" customWidth="1"/>
    <col min="263" max="263" width="12.5703125" customWidth="1"/>
    <col min="264" max="264" width="17.7109375" customWidth="1"/>
    <col min="265" max="265" width="29.14062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4.42578125" customWidth="1"/>
    <col min="516" max="516" width="11.5703125" customWidth="1"/>
    <col min="517" max="517" width="6.7109375" customWidth="1"/>
    <col min="519" max="519" width="12.5703125" customWidth="1"/>
    <col min="520" max="520" width="17.7109375" customWidth="1"/>
    <col min="521" max="521" width="29.14062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4.42578125" customWidth="1"/>
    <col min="772" max="772" width="11.5703125" customWidth="1"/>
    <col min="773" max="773" width="6.7109375" customWidth="1"/>
    <col min="775" max="775" width="12.5703125" customWidth="1"/>
    <col min="776" max="776" width="17.7109375" customWidth="1"/>
    <col min="777" max="777" width="29.14062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4.42578125" customWidth="1"/>
    <col min="1028" max="1028" width="11.5703125" customWidth="1"/>
    <col min="1029" max="1029" width="6.7109375" customWidth="1"/>
    <col min="1031" max="1031" width="12.5703125" customWidth="1"/>
    <col min="1032" max="1032" width="17.7109375" customWidth="1"/>
    <col min="1033" max="1033" width="29.14062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4.42578125" customWidth="1"/>
    <col min="1284" max="1284" width="11.5703125" customWidth="1"/>
    <col min="1285" max="1285" width="6.7109375" customWidth="1"/>
    <col min="1287" max="1287" width="12.5703125" customWidth="1"/>
    <col min="1288" max="1288" width="17.7109375" customWidth="1"/>
    <col min="1289" max="1289" width="29.14062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4.42578125" customWidth="1"/>
    <col min="1540" max="1540" width="11.5703125" customWidth="1"/>
    <col min="1541" max="1541" width="6.7109375" customWidth="1"/>
    <col min="1543" max="1543" width="12.5703125" customWidth="1"/>
    <col min="1544" max="1544" width="17.7109375" customWidth="1"/>
    <col min="1545" max="1545" width="29.14062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4.42578125" customWidth="1"/>
    <col min="1796" max="1796" width="11.5703125" customWidth="1"/>
    <col min="1797" max="1797" width="6.7109375" customWidth="1"/>
    <col min="1799" max="1799" width="12.5703125" customWidth="1"/>
    <col min="1800" max="1800" width="17.7109375" customWidth="1"/>
    <col min="1801" max="1801" width="29.14062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4.42578125" customWidth="1"/>
    <col min="2052" max="2052" width="11.5703125" customWidth="1"/>
    <col min="2053" max="2053" width="6.7109375" customWidth="1"/>
    <col min="2055" max="2055" width="12.5703125" customWidth="1"/>
    <col min="2056" max="2056" width="17.7109375" customWidth="1"/>
    <col min="2057" max="2057" width="29.14062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4.42578125" customWidth="1"/>
    <col min="2308" max="2308" width="11.5703125" customWidth="1"/>
    <col min="2309" max="2309" width="6.7109375" customWidth="1"/>
    <col min="2311" max="2311" width="12.5703125" customWidth="1"/>
    <col min="2312" max="2312" width="17.7109375" customWidth="1"/>
    <col min="2313" max="2313" width="29.14062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4.42578125" customWidth="1"/>
    <col min="2564" max="2564" width="11.5703125" customWidth="1"/>
    <col min="2565" max="2565" width="6.7109375" customWidth="1"/>
    <col min="2567" max="2567" width="12.5703125" customWidth="1"/>
    <col min="2568" max="2568" width="17.7109375" customWidth="1"/>
    <col min="2569" max="2569" width="29.14062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4.42578125" customWidth="1"/>
    <col min="2820" max="2820" width="11.5703125" customWidth="1"/>
    <col min="2821" max="2821" width="6.7109375" customWidth="1"/>
    <col min="2823" max="2823" width="12.5703125" customWidth="1"/>
    <col min="2824" max="2824" width="17.7109375" customWidth="1"/>
    <col min="2825" max="2825" width="29.14062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4.42578125" customWidth="1"/>
    <col min="3076" max="3076" width="11.5703125" customWidth="1"/>
    <col min="3077" max="3077" width="6.7109375" customWidth="1"/>
    <col min="3079" max="3079" width="12.5703125" customWidth="1"/>
    <col min="3080" max="3080" width="17.7109375" customWidth="1"/>
    <col min="3081" max="3081" width="29.14062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4.42578125" customWidth="1"/>
    <col min="3332" max="3332" width="11.5703125" customWidth="1"/>
    <col min="3333" max="3333" width="6.7109375" customWidth="1"/>
    <col min="3335" max="3335" width="12.5703125" customWidth="1"/>
    <col min="3336" max="3336" width="17.7109375" customWidth="1"/>
    <col min="3337" max="3337" width="29.14062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4.42578125" customWidth="1"/>
    <col min="3588" max="3588" width="11.5703125" customWidth="1"/>
    <col min="3589" max="3589" width="6.7109375" customWidth="1"/>
    <col min="3591" max="3591" width="12.5703125" customWidth="1"/>
    <col min="3592" max="3592" width="17.7109375" customWidth="1"/>
    <col min="3593" max="3593" width="29.14062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4.42578125" customWidth="1"/>
    <col min="3844" max="3844" width="11.5703125" customWidth="1"/>
    <col min="3845" max="3845" width="6.7109375" customWidth="1"/>
    <col min="3847" max="3847" width="12.5703125" customWidth="1"/>
    <col min="3848" max="3848" width="17.7109375" customWidth="1"/>
    <col min="3849" max="3849" width="29.14062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4.42578125" customWidth="1"/>
    <col min="4100" max="4100" width="11.5703125" customWidth="1"/>
    <col min="4101" max="4101" width="6.7109375" customWidth="1"/>
    <col min="4103" max="4103" width="12.5703125" customWidth="1"/>
    <col min="4104" max="4104" width="17.7109375" customWidth="1"/>
    <col min="4105" max="4105" width="29.14062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4.42578125" customWidth="1"/>
    <col min="4356" max="4356" width="11.5703125" customWidth="1"/>
    <col min="4357" max="4357" width="6.7109375" customWidth="1"/>
    <col min="4359" max="4359" width="12.5703125" customWidth="1"/>
    <col min="4360" max="4360" width="17.7109375" customWidth="1"/>
    <col min="4361" max="4361" width="29.14062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4.42578125" customWidth="1"/>
    <col min="4612" max="4612" width="11.5703125" customWidth="1"/>
    <col min="4613" max="4613" width="6.7109375" customWidth="1"/>
    <col min="4615" max="4615" width="12.5703125" customWidth="1"/>
    <col min="4616" max="4616" width="17.7109375" customWidth="1"/>
    <col min="4617" max="4617" width="29.14062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4.42578125" customWidth="1"/>
    <col min="4868" max="4868" width="11.5703125" customWidth="1"/>
    <col min="4869" max="4869" width="6.7109375" customWidth="1"/>
    <col min="4871" max="4871" width="12.5703125" customWidth="1"/>
    <col min="4872" max="4872" width="17.7109375" customWidth="1"/>
    <col min="4873" max="4873" width="29.14062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4.42578125" customWidth="1"/>
    <col min="5124" max="5124" width="11.5703125" customWidth="1"/>
    <col min="5125" max="5125" width="6.7109375" customWidth="1"/>
    <col min="5127" max="5127" width="12.5703125" customWidth="1"/>
    <col min="5128" max="5128" width="17.7109375" customWidth="1"/>
    <col min="5129" max="5129" width="29.14062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4.42578125" customWidth="1"/>
    <col min="5380" max="5380" width="11.5703125" customWidth="1"/>
    <col min="5381" max="5381" width="6.7109375" customWidth="1"/>
    <col min="5383" max="5383" width="12.5703125" customWidth="1"/>
    <col min="5384" max="5384" width="17.7109375" customWidth="1"/>
    <col min="5385" max="5385" width="29.14062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4.42578125" customWidth="1"/>
    <col min="5636" max="5636" width="11.5703125" customWidth="1"/>
    <col min="5637" max="5637" width="6.7109375" customWidth="1"/>
    <col min="5639" max="5639" width="12.5703125" customWidth="1"/>
    <col min="5640" max="5640" width="17.7109375" customWidth="1"/>
    <col min="5641" max="5641" width="29.14062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4.42578125" customWidth="1"/>
    <col min="5892" max="5892" width="11.5703125" customWidth="1"/>
    <col min="5893" max="5893" width="6.7109375" customWidth="1"/>
    <col min="5895" max="5895" width="12.5703125" customWidth="1"/>
    <col min="5896" max="5896" width="17.7109375" customWidth="1"/>
    <col min="5897" max="5897" width="29.14062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4.42578125" customWidth="1"/>
    <col min="6148" max="6148" width="11.5703125" customWidth="1"/>
    <col min="6149" max="6149" width="6.7109375" customWidth="1"/>
    <col min="6151" max="6151" width="12.5703125" customWidth="1"/>
    <col min="6152" max="6152" width="17.7109375" customWidth="1"/>
    <col min="6153" max="6153" width="29.14062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4.42578125" customWidth="1"/>
    <col min="6404" max="6404" width="11.5703125" customWidth="1"/>
    <col min="6405" max="6405" width="6.7109375" customWidth="1"/>
    <col min="6407" max="6407" width="12.5703125" customWidth="1"/>
    <col min="6408" max="6408" width="17.7109375" customWidth="1"/>
    <col min="6409" max="6409" width="29.14062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4.42578125" customWidth="1"/>
    <col min="6660" max="6660" width="11.5703125" customWidth="1"/>
    <col min="6661" max="6661" width="6.7109375" customWidth="1"/>
    <col min="6663" max="6663" width="12.5703125" customWidth="1"/>
    <col min="6664" max="6664" width="17.7109375" customWidth="1"/>
    <col min="6665" max="6665" width="29.14062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4.42578125" customWidth="1"/>
    <col min="6916" max="6916" width="11.5703125" customWidth="1"/>
    <col min="6917" max="6917" width="6.7109375" customWidth="1"/>
    <col min="6919" max="6919" width="12.5703125" customWidth="1"/>
    <col min="6920" max="6920" width="17.7109375" customWidth="1"/>
    <col min="6921" max="6921" width="29.14062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4.42578125" customWidth="1"/>
    <col min="7172" max="7172" width="11.5703125" customWidth="1"/>
    <col min="7173" max="7173" width="6.7109375" customWidth="1"/>
    <col min="7175" max="7175" width="12.5703125" customWidth="1"/>
    <col min="7176" max="7176" width="17.7109375" customWidth="1"/>
    <col min="7177" max="7177" width="29.14062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4.42578125" customWidth="1"/>
    <col min="7428" max="7428" width="11.5703125" customWidth="1"/>
    <col min="7429" max="7429" width="6.7109375" customWidth="1"/>
    <col min="7431" max="7431" width="12.5703125" customWidth="1"/>
    <col min="7432" max="7432" width="17.7109375" customWidth="1"/>
    <col min="7433" max="7433" width="29.14062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4.42578125" customWidth="1"/>
    <col min="7684" max="7684" width="11.5703125" customWidth="1"/>
    <col min="7685" max="7685" width="6.7109375" customWidth="1"/>
    <col min="7687" max="7687" width="12.5703125" customWidth="1"/>
    <col min="7688" max="7688" width="17.7109375" customWidth="1"/>
    <col min="7689" max="7689" width="29.14062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4.42578125" customWidth="1"/>
    <col min="7940" max="7940" width="11.5703125" customWidth="1"/>
    <col min="7941" max="7941" width="6.7109375" customWidth="1"/>
    <col min="7943" max="7943" width="12.5703125" customWidth="1"/>
    <col min="7944" max="7944" width="17.7109375" customWidth="1"/>
    <col min="7945" max="7945" width="29.14062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4.42578125" customWidth="1"/>
    <col min="8196" max="8196" width="11.5703125" customWidth="1"/>
    <col min="8197" max="8197" width="6.7109375" customWidth="1"/>
    <col min="8199" max="8199" width="12.5703125" customWidth="1"/>
    <col min="8200" max="8200" width="17.7109375" customWidth="1"/>
    <col min="8201" max="8201" width="29.14062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4.42578125" customWidth="1"/>
    <col min="8452" max="8452" width="11.5703125" customWidth="1"/>
    <col min="8453" max="8453" width="6.7109375" customWidth="1"/>
    <col min="8455" max="8455" width="12.5703125" customWidth="1"/>
    <col min="8456" max="8456" width="17.7109375" customWidth="1"/>
    <col min="8457" max="8457" width="29.14062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4.42578125" customWidth="1"/>
    <col min="8708" max="8708" width="11.5703125" customWidth="1"/>
    <col min="8709" max="8709" width="6.7109375" customWidth="1"/>
    <col min="8711" max="8711" width="12.5703125" customWidth="1"/>
    <col min="8712" max="8712" width="17.7109375" customWidth="1"/>
    <col min="8713" max="8713" width="29.14062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4.42578125" customWidth="1"/>
    <col min="8964" max="8964" width="11.5703125" customWidth="1"/>
    <col min="8965" max="8965" width="6.7109375" customWidth="1"/>
    <col min="8967" max="8967" width="12.5703125" customWidth="1"/>
    <col min="8968" max="8968" width="17.7109375" customWidth="1"/>
    <col min="8969" max="8969" width="29.14062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4.42578125" customWidth="1"/>
    <col min="9220" max="9220" width="11.5703125" customWidth="1"/>
    <col min="9221" max="9221" width="6.7109375" customWidth="1"/>
    <col min="9223" max="9223" width="12.5703125" customWidth="1"/>
    <col min="9224" max="9224" width="17.7109375" customWidth="1"/>
    <col min="9225" max="9225" width="29.14062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4.42578125" customWidth="1"/>
    <col min="9476" max="9476" width="11.5703125" customWidth="1"/>
    <col min="9477" max="9477" width="6.7109375" customWidth="1"/>
    <col min="9479" max="9479" width="12.5703125" customWidth="1"/>
    <col min="9480" max="9480" width="17.7109375" customWidth="1"/>
    <col min="9481" max="9481" width="29.14062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4.42578125" customWidth="1"/>
    <col min="9732" max="9732" width="11.5703125" customWidth="1"/>
    <col min="9733" max="9733" width="6.7109375" customWidth="1"/>
    <col min="9735" max="9735" width="12.5703125" customWidth="1"/>
    <col min="9736" max="9736" width="17.7109375" customWidth="1"/>
    <col min="9737" max="9737" width="29.14062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4.42578125" customWidth="1"/>
    <col min="9988" max="9988" width="11.5703125" customWidth="1"/>
    <col min="9989" max="9989" width="6.7109375" customWidth="1"/>
    <col min="9991" max="9991" width="12.5703125" customWidth="1"/>
    <col min="9992" max="9992" width="17.7109375" customWidth="1"/>
    <col min="9993" max="9993" width="29.14062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4.42578125" customWidth="1"/>
    <col min="10244" max="10244" width="11.5703125" customWidth="1"/>
    <col min="10245" max="10245" width="6.7109375" customWidth="1"/>
    <col min="10247" max="10247" width="12.5703125" customWidth="1"/>
    <col min="10248" max="10248" width="17.7109375" customWidth="1"/>
    <col min="10249" max="10249" width="29.14062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4.42578125" customWidth="1"/>
    <col min="10500" max="10500" width="11.5703125" customWidth="1"/>
    <col min="10501" max="10501" width="6.7109375" customWidth="1"/>
    <col min="10503" max="10503" width="12.5703125" customWidth="1"/>
    <col min="10504" max="10504" width="17.7109375" customWidth="1"/>
    <col min="10505" max="10505" width="29.14062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4.42578125" customWidth="1"/>
    <col min="10756" max="10756" width="11.5703125" customWidth="1"/>
    <col min="10757" max="10757" width="6.7109375" customWidth="1"/>
    <col min="10759" max="10759" width="12.5703125" customWidth="1"/>
    <col min="10760" max="10760" width="17.7109375" customWidth="1"/>
    <col min="10761" max="10761" width="29.14062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4.42578125" customWidth="1"/>
    <col min="11012" max="11012" width="11.5703125" customWidth="1"/>
    <col min="11013" max="11013" width="6.7109375" customWidth="1"/>
    <col min="11015" max="11015" width="12.5703125" customWidth="1"/>
    <col min="11016" max="11016" width="17.7109375" customWidth="1"/>
    <col min="11017" max="11017" width="29.14062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4.42578125" customWidth="1"/>
    <col min="11268" max="11268" width="11.5703125" customWidth="1"/>
    <col min="11269" max="11269" width="6.7109375" customWidth="1"/>
    <col min="11271" max="11271" width="12.5703125" customWidth="1"/>
    <col min="11272" max="11272" width="17.7109375" customWidth="1"/>
    <col min="11273" max="11273" width="29.14062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4.42578125" customWidth="1"/>
    <col min="11524" max="11524" width="11.5703125" customWidth="1"/>
    <col min="11525" max="11525" width="6.7109375" customWidth="1"/>
    <col min="11527" max="11527" width="12.5703125" customWidth="1"/>
    <col min="11528" max="11528" width="17.7109375" customWidth="1"/>
    <col min="11529" max="11529" width="29.14062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4.42578125" customWidth="1"/>
    <col min="11780" max="11780" width="11.5703125" customWidth="1"/>
    <col min="11781" max="11781" width="6.7109375" customWidth="1"/>
    <col min="11783" max="11783" width="12.5703125" customWidth="1"/>
    <col min="11784" max="11784" width="17.7109375" customWidth="1"/>
    <col min="11785" max="11785" width="29.14062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4.42578125" customWidth="1"/>
    <col min="12036" max="12036" width="11.5703125" customWidth="1"/>
    <col min="12037" max="12037" width="6.7109375" customWidth="1"/>
    <col min="12039" max="12039" width="12.5703125" customWidth="1"/>
    <col min="12040" max="12040" width="17.7109375" customWidth="1"/>
    <col min="12041" max="12041" width="29.14062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4.42578125" customWidth="1"/>
    <col min="12292" max="12292" width="11.5703125" customWidth="1"/>
    <col min="12293" max="12293" width="6.7109375" customWidth="1"/>
    <col min="12295" max="12295" width="12.5703125" customWidth="1"/>
    <col min="12296" max="12296" width="17.7109375" customWidth="1"/>
    <col min="12297" max="12297" width="29.14062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4.42578125" customWidth="1"/>
    <col min="12548" max="12548" width="11.5703125" customWidth="1"/>
    <col min="12549" max="12549" width="6.7109375" customWidth="1"/>
    <col min="12551" max="12551" width="12.5703125" customWidth="1"/>
    <col min="12552" max="12552" width="17.7109375" customWidth="1"/>
    <col min="12553" max="12553" width="29.14062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4.42578125" customWidth="1"/>
    <col min="12804" max="12804" width="11.5703125" customWidth="1"/>
    <col min="12805" max="12805" width="6.7109375" customWidth="1"/>
    <col min="12807" max="12807" width="12.5703125" customWidth="1"/>
    <col min="12808" max="12808" width="17.7109375" customWidth="1"/>
    <col min="12809" max="12809" width="29.14062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4.42578125" customWidth="1"/>
    <col min="13060" max="13060" width="11.5703125" customWidth="1"/>
    <col min="13061" max="13061" width="6.7109375" customWidth="1"/>
    <col min="13063" max="13063" width="12.5703125" customWidth="1"/>
    <col min="13064" max="13064" width="17.7109375" customWidth="1"/>
    <col min="13065" max="13065" width="29.14062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4.42578125" customWidth="1"/>
    <col min="13316" max="13316" width="11.5703125" customWidth="1"/>
    <col min="13317" max="13317" width="6.7109375" customWidth="1"/>
    <col min="13319" max="13319" width="12.5703125" customWidth="1"/>
    <col min="13320" max="13320" width="17.7109375" customWidth="1"/>
    <col min="13321" max="13321" width="29.14062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4.42578125" customWidth="1"/>
    <col min="13572" max="13572" width="11.5703125" customWidth="1"/>
    <col min="13573" max="13573" width="6.7109375" customWidth="1"/>
    <col min="13575" max="13575" width="12.5703125" customWidth="1"/>
    <col min="13576" max="13576" width="17.7109375" customWidth="1"/>
    <col min="13577" max="13577" width="29.14062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4.42578125" customWidth="1"/>
    <col min="13828" max="13828" width="11.5703125" customWidth="1"/>
    <col min="13829" max="13829" width="6.7109375" customWidth="1"/>
    <col min="13831" max="13831" width="12.5703125" customWidth="1"/>
    <col min="13832" max="13832" width="17.7109375" customWidth="1"/>
    <col min="13833" max="13833" width="29.14062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4.42578125" customWidth="1"/>
    <col min="14084" max="14084" width="11.5703125" customWidth="1"/>
    <col min="14085" max="14085" width="6.7109375" customWidth="1"/>
    <col min="14087" max="14087" width="12.5703125" customWidth="1"/>
    <col min="14088" max="14088" width="17.7109375" customWidth="1"/>
    <col min="14089" max="14089" width="29.14062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4.42578125" customWidth="1"/>
    <col min="14340" max="14340" width="11.5703125" customWidth="1"/>
    <col min="14341" max="14341" width="6.7109375" customWidth="1"/>
    <col min="14343" max="14343" width="12.5703125" customWidth="1"/>
    <col min="14344" max="14344" width="17.7109375" customWidth="1"/>
    <col min="14345" max="14345" width="29.14062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4.42578125" customWidth="1"/>
    <col min="14596" max="14596" width="11.5703125" customWidth="1"/>
    <col min="14597" max="14597" width="6.7109375" customWidth="1"/>
    <col min="14599" max="14599" width="12.5703125" customWidth="1"/>
    <col min="14600" max="14600" width="17.7109375" customWidth="1"/>
    <col min="14601" max="14601" width="29.14062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4.42578125" customWidth="1"/>
    <col min="14852" max="14852" width="11.5703125" customWidth="1"/>
    <col min="14853" max="14853" width="6.7109375" customWidth="1"/>
    <col min="14855" max="14855" width="12.5703125" customWidth="1"/>
    <col min="14856" max="14856" width="17.7109375" customWidth="1"/>
    <col min="14857" max="14857" width="29.14062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4.42578125" customWidth="1"/>
    <col min="15108" max="15108" width="11.5703125" customWidth="1"/>
    <col min="15109" max="15109" width="6.7109375" customWidth="1"/>
    <col min="15111" max="15111" width="12.5703125" customWidth="1"/>
    <col min="15112" max="15112" width="17.7109375" customWidth="1"/>
    <col min="15113" max="15113" width="29.14062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4.42578125" customWidth="1"/>
    <col min="15364" max="15364" width="11.5703125" customWidth="1"/>
    <col min="15365" max="15365" width="6.7109375" customWidth="1"/>
    <col min="15367" max="15367" width="12.5703125" customWidth="1"/>
    <col min="15368" max="15368" width="17.7109375" customWidth="1"/>
    <col min="15369" max="15369" width="29.14062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4.42578125" customWidth="1"/>
    <col min="15620" max="15620" width="11.5703125" customWidth="1"/>
    <col min="15621" max="15621" width="6.7109375" customWidth="1"/>
    <col min="15623" max="15623" width="12.5703125" customWidth="1"/>
    <col min="15624" max="15624" width="17.7109375" customWidth="1"/>
    <col min="15625" max="15625" width="29.14062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4.42578125" customWidth="1"/>
    <col min="15876" max="15876" width="11.5703125" customWidth="1"/>
    <col min="15877" max="15877" width="6.7109375" customWidth="1"/>
    <col min="15879" max="15879" width="12.5703125" customWidth="1"/>
    <col min="15880" max="15880" width="17.7109375" customWidth="1"/>
    <col min="15881" max="15881" width="29.14062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4.42578125" customWidth="1"/>
    <col min="16132" max="16132" width="11.5703125" customWidth="1"/>
    <col min="16133" max="16133" width="6.7109375" customWidth="1"/>
    <col min="16135" max="16135" width="12.5703125" customWidth="1"/>
    <col min="16136" max="16136" width="17.7109375" customWidth="1"/>
    <col min="16137" max="16137" width="29.140625" customWidth="1"/>
  </cols>
  <sheetData>
    <row r="1" spans="2:13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3" x14ac:dyDescent="0.25">
      <c r="C2" s="145" t="s">
        <v>477</v>
      </c>
      <c r="D2" s="4"/>
      <c r="E2" s="4"/>
      <c r="G2" s="2"/>
      <c r="H2" s="6"/>
      <c r="I2" s="2"/>
    </row>
    <row r="3" spans="2:13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3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3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3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3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3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3" ht="15.75" x14ac:dyDescent="0.25">
      <c r="B10" s="9"/>
      <c r="C10" s="7" t="s">
        <v>463</v>
      </c>
      <c r="D10" s="8"/>
      <c r="E10" s="79"/>
      <c r="F10" s="8"/>
      <c r="G10" s="8"/>
      <c r="H10" s="11"/>
      <c r="I10" s="8"/>
      <c r="J10" s="8"/>
    </row>
    <row r="11" spans="2:13" ht="15.75" thickBot="1" x14ac:dyDescent="0.3">
      <c r="B11" s="92"/>
      <c r="C11" s="77"/>
      <c r="D11" s="77"/>
      <c r="E11" s="186"/>
      <c r="F11" s="77"/>
      <c r="G11" s="77"/>
      <c r="H11" s="93"/>
      <c r="I11" s="77"/>
      <c r="J11" s="77"/>
    </row>
    <row r="12" spans="2:13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61" t="s">
        <v>9</v>
      </c>
      <c r="K12" s="160" t="s">
        <v>494</v>
      </c>
      <c r="L12" s="222" t="s">
        <v>496</v>
      </c>
      <c r="M12" s="238" t="s">
        <v>497</v>
      </c>
    </row>
    <row r="13" spans="2:13" ht="15.75" thickBot="1" x14ac:dyDescent="0.3">
      <c r="B13" s="20"/>
      <c r="C13" s="21">
        <v>2</v>
      </c>
      <c r="D13" s="21">
        <v>3</v>
      </c>
      <c r="E13" s="127">
        <v>4</v>
      </c>
      <c r="F13" s="224">
        <v>5</v>
      </c>
      <c r="G13" s="224">
        <v>6</v>
      </c>
      <c r="H13" s="224">
        <v>7</v>
      </c>
      <c r="I13" s="21">
        <v>8</v>
      </c>
      <c r="J13" s="167">
        <v>9</v>
      </c>
      <c r="K13" s="130">
        <v>10</v>
      </c>
      <c r="L13" s="224">
        <v>10</v>
      </c>
      <c r="M13" s="240">
        <v>11</v>
      </c>
    </row>
    <row r="14" spans="2:13" x14ac:dyDescent="0.25">
      <c r="B14" s="27">
        <v>1</v>
      </c>
      <c r="C14" s="133" t="s">
        <v>88</v>
      </c>
      <c r="D14" s="75" t="s">
        <v>89</v>
      </c>
      <c r="E14" s="128">
        <v>400</v>
      </c>
      <c r="F14" s="215"/>
      <c r="G14" s="60">
        <f t="shared" ref="G14:G55" si="0">E14*F14</f>
        <v>0</v>
      </c>
      <c r="H14" s="203"/>
      <c r="I14" s="31">
        <f t="shared" ref="I14:I52" si="1">H14*F14+F14</f>
        <v>0</v>
      </c>
      <c r="J14" s="166">
        <f t="shared" ref="J14:J55" si="2">I14*E14</f>
        <v>0</v>
      </c>
      <c r="K14" s="221"/>
      <c r="L14" s="262"/>
      <c r="M14" s="263"/>
    </row>
    <row r="15" spans="2:13" x14ac:dyDescent="0.25">
      <c r="B15" s="33">
        <v>2</v>
      </c>
      <c r="C15" s="52" t="s">
        <v>366</v>
      </c>
      <c r="D15" s="29" t="s">
        <v>89</v>
      </c>
      <c r="E15" s="126">
        <v>400</v>
      </c>
      <c r="F15" s="209"/>
      <c r="G15" s="30">
        <f t="shared" si="0"/>
        <v>0</v>
      </c>
      <c r="H15" s="201"/>
      <c r="I15" s="36">
        <f t="shared" ref="I15" si="3">H15*F15+F15</f>
        <v>0</v>
      </c>
      <c r="J15" s="163">
        <f t="shared" si="2"/>
        <v>0</v>
      </c>
      <c r="K15" s="213"/>
      <c r="L15" s="255"/>
      <c r="M15" s="256"/>
    </row>
    <row r="16" spans="2:13" x14ac:dyDescent="0.25">
      <c r="B16" s="33">
        <v>3</v>
      </c>
      <c r="C16" s="52" t="s">
        <v>367</v>
      </c>
      <c r="D16" s="29" t="s">
        <v>89</v>
      </c>
      <c r="E16" s="126">
        <v>4980</v>
      </c>
      <c r="F16" s="215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213"/>
      <c r="L16" s="255"/>
      <c r="M16" s="256"/>
    </row>
    <row r="17" spans="2:13" x14ac:dyDescent="0.25">
      <c r="B17" s="33">
        <v>4</v>
      </c>
      <c r="C17" s="52" t="s">
        <v>368</v>
      </c>
      <c r="D17" s="29" t="s">
        <v>89</v>
      </c>
      <c r="E17" s="126">
        <v>130</v>
      </c>
      <c r="F17" s="209"/>
      <c r="G17" s="30">
        <f t="shared" si="0"/>
        <v>0</v>
      </c>
      <c r="H17" s="201"/>
      <c r="I17" s="36">
        <f t="shared" si="1"/>
        <v>0</v>
      </c>
      <c r="J17" s="163">
        <f t="shared" si="2"/>
        <v>0</v>
      </c>
      <c r="K17" s="213"/>
      <c r="L17" s="255"/>
      <c r="M17" s="256"/>
    </row>
    <row r="18" spans="2:13" ht="25.5" customHeight="1" x14ac:dyDescent="0.25">
      <c r="B18" s="33">
        <v>5</v>
      </c>
      <c r="C18" s="84" t="s">
        <v>90</v>
      </c>
      <c r="D18" s="29" t="s">
        <v>89</v>
      </c>
      <c r="E18" s="126">
        <v>1510</v>
      </c>
      <c r="F18" s="215"/>
      <c r="G18" s="30">
        <f t="shared" si="0"/>
        <v>0</v>
      </c>
      <c r="H18" s="201"/>
      <c r="I18" s="36">
        <f t="shared" si="1"/>
        <v>0</v>
      </c>
      <c r="J18" s="163">
        <f t="shared" si="2"/>
        <v>0</v>
      </c>
      <c r="K18" s="213"/>
      <c r="L18" s="255"/>
      <c r="M18" s="256"/>
    </row>
    <row r="19" spans="2:13" ht="23.25" x14ac:dyDescent="0.25">
      <c r="B19" s="33">
        <v>6</v>
      </c>
      <c r="C19" s="34" t="s">
        <v>91</v>
      </c>
      <c r="D19" s="29" t="s">
        <v>89</v>
      </c>
      <c r="E19" s="126">
        <v>440</v>
      </c>
      <c r="F19" s="209"/>
      <c r="G19" s="30">
        <f t="shared" si="0"/>
        <v>0</v>
      </c>
      <c r="H19" s="201"/>
      <c r="I19" s="36">
        <f t="shared" si="1"/>
        <v>0</v>
      </c>
      <c r="J19" s="163">
        <f t="shared" si="2"/>
        <v>0</v>
      </c>
      <c r="K19" s="213"/>
      <c r="L19" s="255"/>
      <c r="M19" s="256"/>
    </row>
    <row r="20" spans="2:13" x14ac:dyDescent="0.25">
      <c r="B20" s="33">
        <v>7</v>
      </c>
      <c r="C20" s="28" t="s">
        <v>369</v>
      </c>
      <c r="D20" s="29" t="s">
        <v>89</v>
      </c>
      <c r="E20" s="126">
        <v>3310</v>
      </c>
      <c r="F20" s="215"/>
      <c r="G20" s="30">
        <f t="shared" si="0"/>
        <v>0</v>
      </c>
      <c r="H20" s="201"/>
      <c r="I20" s="36">
        <f t="shared" si="1"/>
        <v>0</v>
      </c>
      <c r="J20" s="163">
        <f t="shared" si="2"/>
        <v>0</v>
      </c>
      <c r="K20" s="213"/>
      <c r="L20" s="255"/>
      <c r="M20" s="256"/>
    </row>
    <row r="21" spans="2:13" x14ac:dyDescent="0.25">
      <c r="B21" s="33">
        <v>8</v>
      </c>
      <c r="C21" s="28" t="s">
        <v>451</v>
      </c>
      <c r="D21" s="29" t="s">
        <v>89</v>
      </c>
      <c r="E21" s="126">
        <v>100</v>
      </c>
      <c r="F21" s="209"/>
      <c r="G21" s="30">
        <f t="shared" si="0"/>
        <v>0</v>
      </c>
      <c r="H21" s="201"/>
      <c r="I21" s="36">
        <f t="shared" ref="I21" si="4">H21*F21+F21</f>
        <v>0</v>
      </c>
      <c r="J21" s="163">
        <f t="shared" si="2"/>
        <v>0</v>
      </c>
      <c r="K21" s="213"/>
      <c r="L21" s="255"/>
      <c r="M21" s="256"/>
    </row>
    <row r="22" spans="2:13" x14ac:dyDescent="0.25">
      <c r="B22" s="33">
        <v>9</v>
      </c>
      <c r="C22" s="28" t="s">
        <v>399</v>
      </c>
      <c r="D22" s="29" t="s">
        <v>89</v>
      </c>
      <c r="E22" s="126">
        <v>200</v>
      </c>
      <c r="F22" s="215"/>
      <c r="G22" s="30">
        <f t="shared" si="0"/>
        <v>0</v>
      </c>
      <c r="H22" s="201"/>
      <c r="I22" s="36">
        <f t="shared" si="1"/>
        <v>0</v>
      </c>
      <c r="J22" s="163">
        <f t="shared" si="2"/>
        <v>0</v>
      </c>
      <c r="K22" s="213"/>
      <c r="L22" s="255"/>
      <c r="M22" s="256"/>
    </row>
    <row r="23" spans="2:13" x14ac:dyDescent="0.25">
      <c r="B23" s="33">
        <v>10</v>
      </c>
      <c r="C23" s="28" t="s">
        <v>92</v>
      </c>
      <c r="D23" s="29" t="s">
        <v>89</v>
      </c>
      <c r="E23" s="126">
        <v>440</v>
      </c>
      <c r="F23" s="209"/>
      <c r="G23" s="30">
        <f t="shared" si="0"/>
        <v>0</v>
      </c>
      <c r="H23" s="201"/>
      <c r="I23" s="36">
        <f t="shared" si="1"/>
        <v>0</v>
      </c>
      <c r="J23" s="163">
        <f t="shared" si="2"/>
        <v>0</v>
      </c>
      <c r="K23" s="213"/>
      <c r="L23" s="255"/>
      <c r="M23" s="256"/>
    </row>
    <row r="24" spans="2:13" x14ac:dyDescent="0.25">
      <c r="B24" s="33">
        <v>11</v>
      </c>
      <c r="C24" s="28" t="s">
        <v>93</v>
      </c>
      <c r="D24" s="29" t="s">
        <v>89</v>
      </c>
      <c r="E24" s="126">
        <v>10</v>
      </c>
      <c r="F24" s="215"/>
      <c r="G24" s="30">
        <f t="shared" si="0"/>
        <v>0</v>
      </c>
      <c r="H24" s="201"/>
      <c r="I24" s="36">
        <f t="shared" si="1"/>
        <v>0</v>
      </c>
      <c r="J24" s="163">
        <f t="shared" si="2"/>
        <v>0</v>
      </c>
      <c r="K24" s="213"/>
      <c r="L24" s="255"/>
      <c r="M24" s="256"/>
    </row>
    <row r="25" spans="2:13" x14ac:dyDescent="0.25">
      <c r="B25" s="33">
        <v>12</v>
      </c>
      <c r="C25" s="28" t="s">
        <v>94</v>
      </c>
      <c r="D25" s="29" t="s">
        <v>89</v>
      </c>
      <c r="E25" s="126">
        <v>1030</v>
      </c>
      <c r="F25" s="209"/>
      <c r="G25" s="30">
        <f t="shared" si="0"/>
        <v>0</v>
      </c>
      <c r="H25" s="201"/>
      <c r="I25" s="36">
        <f t="shared" si="1"/>
        <v>0</v>
      </c>
      <c r="J25" s="163">
        <f t="shared" si="2"/>
        <v>0</v>
      </c>
      <c r="K25" s="213"/>
      <c r="L25" s="255"/>
      <c r="M25" s="256"/>
    </row>
    <row r="26" spans="2:13" x14ac:dyDescent="0.25">
      <c r="B26" s="33">
        <v>13</v>
      </c>
      <c r="C26" s="28" t="s">
        <v>370</v>
      </c>
      <c r="D26" s="29" t="s">
        <v>11</v>
      </c>
      <c r="E26" s="126">
        <v>5</v>
      </c>
      <c r="F26" s="215"/>
      <c r="G26" s="30">
        <f t="shared" si="0"/>
        <v>0</v>
      </c>
      <c r="H26" s="201"/>
      <c r="I26" s="36">
        <f t="shared" si="1"/>
        <v>0</v>
      </c>
      <c r="J26" s="163">
        <f t="shared" si="2"/>
        <v>0</v>
      </c>
      <c r="K26" s="213"/>
      <c r="L26" s="255"/>
      <c r="M26" s="256"/>
    </row>
    <row r="27" spans="2:13" x14ac:dyDescent="0.25">
      <c r="B27" s="33">
        <v>14</v>
      </c>
      <c r="C27" s="28" t="s">
        <v>95</v>
      </c>
      <c r="D27" s="29" t="s">
        <v>11</v>
      </c>
      <c r="E27" s="126">
        <v>50</v>
      </c>
      <c r="F27" s="209"/>
      <c r="G27" s="30">
        <f t="shared" si="0"/>
        <v>0</v>
      </c>
      <c r="H27" s="201"/>
      <c r="I27" s="36">
        <f t="shared" si="1"/>
        <v>0</v>
      </c>
      <c r="J27" s="163">
        <f t="shared" si="2"/>
        <v>0</v>
      </c>
      <c r="K27" s="213"/>
      <c r="L27" s="255"/>
      <c r="M27" s="256"/>
    </row>
    <row r="28" spans="2:13" x14ac:dyDescent="0.25">
      <c r="B28" s="33">
        <v>15</v>
      </c>
      <c r="C28" s="28" t="s">
        <v>96</v>
      </c>
      <c r="D28" s="29" t="s">
        <v>89</v>
      </c>
      <c r="E28" s="126">
        <v>45</v>
      </c>
      <c r="F28" s="215"/>
      <c r="G28" s="30">
        <f t="shared" si="0"/>
        <v>0</v>
      </c>
      <c r="H28" s="201"/>
      <c r="I28" s="36">
        <f t="shared" si="1"/>
        <v>0</v>
      </c>
      <c r="J28" s="163">
        <f t="shared" si="2"/>
        <v>0</v>
      </c>
      <c r="K28" s="213"/>
      <c r="L28" s="255"/>
      <c r="M28" s="256"/>
    </row>
    <row r="29" spans="2:13" x14ac:dyDescent="0.25">
      <c r="B29" s="33">
        <v>16</v>
      </c>
      <c r="C29" s="28" t="s">
        <v>97</v>
      </c>
      <c r="D29" s="29" t="s">
        <v>89</v>
      </c>
      <c r="E29" s="126">
        <v>6400</v>
      </c>
      <c r="F29" s="209"/>
      <c r="G29" s="30">
        <f t="shared" si="0"/>
        <v>0</v>
      </c>
      <c r="H29" s="201"/>
      <c r="I29" s="36">
        <f t="shared" si="1"/>
        <v>0</v>
      </c>
      <c r="J29" s="163">
        <f t="shared" si="2"/>
        <v>0</v>
      </c>
      <c r="K29" s="213"/>
      <c r="L29" s="255"/>
      <c r="M29" s="256"/>
    </row>
    <row r="30" spans="2:13" x14ac:dyDescent="0.25">
      <c r="B30" s="33">
        <v>17</v>
      </c>
      <c r="C30" s="28" t="s">
        <v>98</v>
      </c>
      <c r="D30" s="29" t="s">
        <v>89</v>
      </c>
      <c r="E30" s="126">
        <v>350</v>
      </c>
      <c r="F30" s="215"/>
      <c r="G30" s="30">
        <f t="shared" si="0"/>
        <v>0</v>
      </c>
      <c r="H30" s="201"/>
      <c r="I30" s="36">
        <f t="shared" si="1"/>
        <v>0</v>
      </c>
      <c r="J30" s="163">
        <f t="shared" si="2"/>
        <v>0</v>
      </c>
      <c r="K30" s="213"/>
      <c r="L30" s="255"/>
      <c r="M30" s="256"/>
    </row>
    <row r="31" spans="2:13" x14ac:dyDescent="0.25">
      <c r="B31" s="33">
        <v>18</v>
      </c>
      <c r="C31" s="28" t="s">
        <v>99</v>
      </c>
      <c r="D31" s="29" t="s">
        <v>89</v>
      </c>
      <c r="E31" s="126">
        <v>100</v>
      </c>
      <c r="F31" s="209"/>
      <c r="G31" s="30">
        <f t="shared" si="0"/>
        <v>0</v>
      </c>
      <c r="H31" s="201"/>
      <c r="I31" s="36">
        <f t="shared" si="1"/>
        <v>0</v>
      </c>
      <c r="J31" s="163">
        <f t="shared" si="2"/>
        <v>0</v>
      </c>
      <c r="K31" s="213"/>
      <c r="L31" s="255"/>
      <c r="M31" s="256"/>
    </row>
    <row r="32" spans="2:13" x14ac:dyDescent="0.25">
      <c r="B32" s="33">
        <v>19</v>
      </c>
      <c r="C32" s="28" t="s">
        <v>100</v>
      </c>
      <c r="D32" s="29" t="s">
        <v>89</v>
      </c>
      <c r="E32" s="126">
        <v>2560</v>
      </c>
      <c r="F32" s="215"/>
      <c r="G32" s="30">
        <f t="shared" si="0"/>
        <v>0</v>
      </c>
      <c r="H32" s="201"/>
      <c r="I32" s="36">
        <f t="shared" si="1"/>
        <v>0</v>
      </c>
      <c r="J32" s="163">
        <f t="shared" si="2"/>
        <v>0</v>
      </c>
      <c r="K32" s="213"/>
      <c r="L32" s="255"/>
      <c r="M32" s="256"/>
    </row>
    <row r="33" spans="2:13" x14ac:dyDescent="0.25">
      <c r="B33" s="33">
        <v>20</v>
      </c>
      <c r="C33" s="28" t="s">
        <v>101</v>
      </c>
      <c r="D33" s="29" t="s">
        <v>89</v>
      </c>
      <c r="E33" s="126">
        <v>45</v>
      </c>
      <c r="F33" s="209"/>
      <c r="G33" s="30">
        <f t="shared" si="0"/>
        <v>0</v>
      </c>
      <c r="H33" s="201"/>
      <c r="I33" s="36">
        <f t="shared" si="1"/>
        <v>0</v>
      </c>
      <c r="J33" s="163">
        <f t="shared" si="2"/>
        <v>0</v>
      </c>
      <c r="K33" s="213"/>
      <c r="L33" s="255"/>
      <c r="M33" s="256"/>
    </row>
    <row r="34" spans="2:13" x14ac:dyDescent="0.25">
      <c r="B34" s="33">
        <v>21</v>
      </c>
      <c r="C34" s="28" t="s">
        <v>102</v>
      </c>
      <c r="D34" s="29" t="s">
        <v>89</v>
      </c>
      <c r="E34" s="126">
        <v>5</v>
      </c>
      <c r="F34" s="215"/>
      <c r="G34" s="30">
        <f t="shared" si="0"/>
        <v>0</v>
      </c>
      <c r="H34" s="201"/>
      <c r="I34" s="36">
        <f t="shared" si="1"/>
        <v>0</v>
      </c>
      <c r="J34" s="163">
        <f t="shared" si="2"/>
        <v>0</v>
      </c>
      <c r="K34" s="213"/>
      <c r="L34" s="255"/>
      <c r="M34" s="256"/>
    </row>
    <row r="35" spans="2:13" x14ac:dyDescent="0.25">
      <c r="B35" s="33">
        <v>22</v>
      </c>
      <c r="C35" s="28" t="s">
        <v>103</v>
      </c>
      <c r="D35" s="29" t="s">
        <v>89</v>
      </c>
      <c r="E35" s="126">
        <v>1010</v>
      </c>
      <c r="F35" s="209"/>
      <c r="G35" s="30">
        <f t="shared" si="0"/>
        <v>0</v>
      </c>
      <c r="H35" s="201"/>
      <c r="I35" s="36">
        <f t="shared" si="1"/>
        <v>0</v>
      </c>
      <c r="J35" s="163">
        <f t="shared" si="2"/>
        <v>0</v>
      </c>
      <c r="K35" s="213"/>
      <c r="L35" s="255"/>
      <c r="M35" s="256"/>
    </row>
    <row r="36" spans="2:13" x14ac:dyDescent="0.25">
      <c r="B36" s="33">
        <v>23</v>
      </c>
      <c r="C36" s="28" t="s">
        <v>104</v>
      </c>
      <c r="D36" s="29" t="s">
        <v>89</v>
      </c>
      <c r="E36" s="126">
        <v>1100</v>
      </c>
      <c r="F36" s="215"/>
      <c r="G36" s="30">
        <f t="shared" si="0"/>
        <v>0</v>
      </c>
      <c r="H36" s="201"/>
      <c r="I36" s="36">
        <f t="shared" si="1"/>
        <v>0</v>
      </c>
      <c r="J36" s="163">
        <f t="shared" si="2"/>
        <v>0</v>
      </c>
      <c r="K36" s="213"/>
      <c r="L36" s="255"/>
      <c r="M36" s="256"/>
    </row>
    <row r="37" spans="2:13" x14ac:dyDescent="0.25">
      <c r="B37" s="33">
        <v>24</v>
      </c>
      <c r="C37" s="28" t="s">
        <v>453</v>
      </c>
      <c r="D37" s="29" t="s">
        <v>89</v>
      </c>
      <c r="E37" s="126">
        <v>580</v>
      </c>
      <c r="F37" s="209"/>
      <c r="G37" s="30">
        <f t="shared" si="0"/>
        <v>0</v>
      </c>
      <c r="H37" s="201"/>
      <c r="I37" s="36">
        <f t="shared" si="1"/>
        <v>0</v>
      </c>
      <c r="J37" s="163">
        <f t="shared" si="2"/>
        <v>0</v>
      </c>
      <c r="K37" s="213"/>
      <c r="L37" s="255"/>
      <c r="M37" s="256"/>
    </row>
    <row r="38" spans="2:13" x14ac:dyDescent="0.25">
      <c r="B38" s="33">
        <v>25</v>
      </c>
      <c r="C38" s="28" t="s">
        <v>105</v>
      </c>
      <c r="D38" s="29" t="s">
        <v>11</v>
      </c>
      <c r="E38" s="126">
        <v>10</v>
      </c>
      <c r="F38" s="215"/>
      <c r="G38" s="30">
        <f t="shared" si="0"/>
        <v>0</v>
      </c>
      <c r="H38" s="201"/>
      <c r="I38" s="36">
        <f t="shared" si="1"/>
        <v>0</v>
      </c>
      <c r="J38" s="163">
        <f t="shared" si="2"/>
        <v>0</v>
      </c>
      <c r="K38" s="213"/>
      <c r="L38" s="255"/>
      <c r="M38" s="256"/>
    </row>
    <row r="39" spans="2:13" x14ac:dyDescent="0.25">
      <c r="B39" s="33">
        <v>26</v>
      </c>
      <c r="C39" s="28" t="s">
        <v>435</v>
      </c>
      <c r="D39" s="29" t="s">
        <v>11</v>
      </c>
      <c r="E39" s="126">
        <v>5</v>
      </c>
      <c r="F39" s="209"/>
      <c r="G39" s="30">
        <f t="shared" si="0"/>
        <v>0</v>
      </c>
      <c r="H39" s="201"/>
      <c r="I39" s="36">
        <f t="shared" si="1"/>
        <v>0</v>
      </c>
      <c r="J39" s="163">
        <f t="shared" si="2"/>
        <v>0</v>
      </c>
      <c r="K39" s="213"/>
      <c r="L39" s="255"/>
      <c r="M39" s="256"/>
    </row>
    <row r="40" spans="2:13" x14ac:dyDescent="0.25">
      <c r="B40" s="33">
        <v>27</v>
      </c>
      <c r="C40" s="28" t="s">
        <v>106</v>
      </c>
      <c r="D40" s="29" t="s">
        <v>11</v>
      </c>
      <c r="E40" s="126">
        <v>5</v>
      </c>
      <c r="F40" s="215"/>
      <c r="G40" s="30">
        <f t="shared" si="0"/>
        <v>0</v>
      </c>
      <c r="H40" s="201"/>
      <c r="I40" s="36">
        <f t="shared" si="1"/>
        <v>0</v>
      </c>
      <c r="J40" s="163">
        <f t="shared" si="2"/>
        <v>0</v>
      </c>
      <c r="K40" s="213"/>
      <c r="L40" s="255"/>
      <c r="M40" s="256"/>
    </row>
    <row r="41" spans="2:13" x14ac:dyDescent="0.25">
      <c r="B41" s="33">
        <v>28</v>
      </c>
      <c r="C41" s="28" t="s">
        <v>433</v>
      </c>
      <c r="D41" s="29" t="s">
        <v>11</v>
      </c>
      <c r="E41" s="126">
        <v>5</v>
      </c>
      <c r="F41" s="209"/>
      <c r="G41" s="30">
        <f t="shared" si="0"/>
        <v>0</v>
      </c>
      <c r="H41" s="201"/>
      <c r="I41" s="36">
        <f t="shared" si="1"/>
        <v>0</v>
      </c>
      <c r="J41" s="163">
        <f t="shared" si="2"/>
        <v>0</v>
      </c>
      <c r="K41" s="213"/>
      <c r="L41" s="255"/>
      <c r="M41" s="256"/>
    </row>
    <row r="42" spans="2:13" x14ac:dyDescent="0.25">
      <c r="B42" s="33">
        <v>29</v>
      </c>
      <c r="C42" s="28" t="s">
        <v>371</v>
      </c>
      <c r="D42" s="29" t="s">
        <v>11</v>
      </c>
      <c r="E42" s="126">
        <v>5</v>
      </c>
      <c r="F42" s="215"/>
      <c r="G42" s="30">
        <f t="shared" si="0"/>
        <v>0</v>
      </c>
      <c r="H42" s="201"/>
      <c r="I42" s="36">
        <f t="shared" si="1"/>
        <v>0</v>
      </c>
      <c r="J42" s="163">
        <f t="shared" si="2"/>
        <v>0</v>
      </c>
      <c r="K42" s="213"/>
      <c r="L42" s="255"/>
      <c r="M42" s="256"/>
    </row>
    <row r="43" spans="2:13" x14ac:dyDescent="0.25">
      <c r="B43" s="33">
        <v>30</v>
      </c>
      <c r="C43" s="28" t="s">
        <v>107</v>
      </c>
      <c r="D43" s="29" t="s">
        <v>11</v>
      </c>
      <c r="E43" s="126">
        <v>450</v>
      </c>
      <c r="F43" s="209"/>
      <c r="G43" s="30">
        <f t="shared" si="0"/>
        <v>0</v>
      </c>
      <c r="H43" s="201"/>
      <c r="I43" s="36">
        <f t="shared" si="1"/>
        <v>0</v>
      </c>
      <c r="J43" s="163">
        <f t="shared" si="2"/>
        <v>0</v>
      </c>
      <c r="K43" s="213"/>
      <c r="L43" s="255"/>
      <c r="M43" s="256"/>
    </row>
    <row r="44" spans="2:13" ht="23.25" x14ac:dyDescent="0.25">
      <c r="B44" s="33">
        <v>31</v>
      </c>
      <c r="C44" s="28" t="s">
        <v>434</v>
      </c>
      <c r="D44" s="29" t="s">
        <v>11</v>
      </c>
      <c r="E44" s="126">
        <v>50</v>
      </c>
      <c r="F44" s="215"/>
      <c r="G44" s="30">
        <f t="shared" si="0"/>
        <v>0</v>
      </c>
      <c r="H44" s="201"/>
      <c r="I44" s="36">
        <f t="shared" ref="I44" si="5">H44*F44+F44</f>
        <v>0</v>
      </c>
      <c r="J44" s="163">
        <f t="shared" si="2"/>
        <v>0</v>
      </c>
      <c r="K44" s="213"/>
      <c r="L44" s="255"/>
      <c r="M44" s="256"/>
    </row>
    <row r="45" spans="2:13" ht="23.25" x14ac:dyDescent="0.25">
      <c r="B45" s="33">
        <v>32</v>
      </c>
      <c r="C45" s="28" t="s">
        <v>108</v>
      </c>
      <c r="D45" s="29" t="s">
        <v>89</v>
      </c>
      <c r="E45" s="126">
        <v>10</v>
      </c>
      <c r="F45" s="209"/>
      <c r="G45" s="30">
        <f t="shared" si="0"/>
        <v>0</v>
      </c>
      <c r="H45" s="201"/>
      <c r="I45" s="36">
        <f t="shared" si="1"/>
        <v>0</v>
      </c>
      <c r="J45" s="163">
        <f t="shared" si="2"/>
        <v>0</v>
      </c>
      <c r="K45" s="213"/>
      <c r="L45" s="255"/>
      <c r="M45" s="256"/>
    </row>
    <row r="46" spans="2:13" x14ac:dyDescent="0.25">
      <c r="B46" s="33">
        <v>33</v>
      </c>
      <c r="C46" s="28" t="s">
        <v>109</v>
      </c>
      <c r="D46" s="29" t="s">
        <v>11</v>
      </c>
      <c r="E46" s="126">
        <v>5</v>
      </c>
      <c r="F46" s="215"/>
      <c r="G46" s="30">
        <f t="shared" si="0"/>
        <v>0</v>
      </c>
      <c r="H46" s="201"/>
      <c r="I46" s="36">
        <f t="shared" si="1"/>
        <v>0</v>
      </c>
      <c r="J46" s="163">
        <f t="shared" si="2"/>
        <v>0</v>
      </c>
      <c r="K46" s="213"/>
      <c r="L46" s="255"/>
      <c r="M46" s="256"/>
    </row>
    <row r="47" spans="2:13" x14ac:dyDescent="0.25">
      <c r="B47" s="33">
        <v>34</v>
      </c>
      <c r="C47" s="28" t="s">
        <v>432</v>
      </c>
      <c r="D47" s="29" t="s">
        <v>11</v>
      </c>
      <c r="E47" s="126">
        <v>50</v>
      </c>
      <c r="F47" s="209"/>
      <c r="G47" s="30">
        <f t="shared" si="0"/>
        <v>0</v>
      </c>
      <c r="H47" s="201"/>
      <c r="I47" s="36">
        <f t="shared" ref="I47" si="6">H47*F47+F47</f>
        <v>0</v>
      </c>
      <c r="J47" s="163">
        <f t="shared" si="2"/>
        <v>0</v>
      </c>
      <c r="K47" s="213"/>
      <c r="L47" s="255"/>
      <c r="M47" s="256"/>
    </row>
    <row r="48" spans="2:13" x14ac:dyDescent="0.25">
      <c r="B48" s="33">
        <v>35</v>
      </c>
      <c r="C48" s="28" t="s">
        <v>110</v>
      </c>
      <c r="D48" s="29" t="s">
        <v>89</v>
      </c>
      <c r="E48" s="126">
        <v>530</v>
      </c>
      <c r="F48" s="215"/>
      <c r="G48" s="30">
        <f t="shared" si="0"/>
        <v>0</v>
      </c>
      <c r="H48" s="201"/>
      <c r="I48" s="36">
        <f t="shared" si="1"/>
        <v>0</v>
      </c>
      <c r="J48" s="163">
        <f t="shared" si="2"/>
        <v>0</v>
      </c>
      <c r="K48" s="213"/>
      <c r="L48" s="255"/>
      <c r="M48" s="256"/>
    </row>
    <row r="49" spans="2:13" x14ac:dyDescent="0.25">
      <c r="B49" s="33">
        <v>36</v>
      </c>
      <c r="C49" s="28" t="s">
        <v>111</v>
      </c>
      <c r="D49" s="29" t="s">
        <v>89</v>
      </c>
      <c r="E49" s="126">
        <v>1000</v>
      </c>
      <c r="F49" s="209"/>
      <c r="G49" s="30">
        <f t="shared" si="0"/>
        <v>0</v>
      </c>
      <c r="H49" s="201"/>
      <c r="I49" s="36">
        <f t="shared" si="1"/>
        <v>0</v>
      </c>
      <c r="J49" s="163">
        <f t="shared" si="2"/>
        <v>0</v>
      </c>
      <c r="K49" s="213"/>
      <c r="L49" s="255"/>
      <c r="M49" s="256"/>
    </row>
    <row r="50" spans="2:13" x14ac:dyDescent="0.25">
      <c r="B50" s="33">
        <v>37</v>
      </c>
      <c r="C50" s="28" t="s">
        <v>372</v>
      </c>
      <c r="D50" s="29" t="s">
        <v>11</v>
      </c>
      <c r="E50" s="126">
        <v>695</v>
      </c>
      <c r="F50" s="215"/>
      <c r="G50" s="30">
        <f t="shared" si="0"/>
        <v>0</v>
      </c>
      <c r="H50" s="201"/>
      <c r="I50" s="36">
        <f t="shared" si="1"/>
        <v>0</v>
      </c>
      <c r="J50" s="163">
        <f t="shared" si="2"/>
        <v>0</v>
      </c>
      <c r="K50" s="213"/>
      <c r="L50" s="255"/>
      <c r="M50" s="256"/>
    </row>
    <row r="51" spans="2:13" x14ac:dyDescent="0.25">
      <c r="B51" s="33">
        <v>38</v>
      </c>
      <c r="C51" s="28" t="s">
        <v>452</v>
      </c>
      <c r="D51" s="29" t="s">
        <v>89</v>
      </c>
      <c r="E51" s="126">
        <v>2955</v>
      </c>
      <c r="F51" s="209"/>
      <c r="G51" s="30">
        <f t="shared" si="0"/>
        <v>0</v>
      </c>
      <c r="H51" s="201"/>
      <c r="I51" s="36">
        <f t="shared" si="1"/>
        <v>0</v>
      </c>
      <c r="J51" s="163">
        <f t="shared" si="2"/>
        <v>0</v>
      </c>
      <c r="K51" s="213"/>
      <c r="L51" s="255"/>
      <c r="M51" s="256"/>
    </row>
    <row r="52" spans="2:13" ht="23.25" x14ac:dyDescent="0.25">
      <c r="B52" s="33">
        <v>39</v>
      </c>
      <c r="C52" s="28" t="s">
        <v>112</v>
      </c>
      <c r="D52" s="29" t="s">
        <v>89</v>
      </c>
      <c r="E52" s="126">
        <v>1480</v>
      </c>
      <c r="F52" s="215"/>
      <c r="G52" s="30">
        <f t="shared" si="0"/>
        <v>0</v>
      </c>
      <c r="H52" s="201"/>
      <c r="I52" s="36">
        <f t="shared" si="1"/>
        <v>0</v>
      </c>
      <c r="J52" s="163">
        <f t="shared" si="2"/>
        <v>0</v>
      </c>
      <c r="K52" s="213"/>
      <c r="L52" s="255"/>
      <c r="M52" s="256"/>
    </row>
    <row r="53" spans="2:13" x14ac:dyDescent="0.25">
      <c r="B53" s="33">
        <v>40</v>
      </c>
      <c r="C53" s="28" t="s">
        <v>113</v>
      </c>
      <c r="D53" s="29" t="s">
        <v>114</v>
      </c>
      <c r="E53" s="126">
        <v>210</v>
      </c>
      <c r="F53" s="209"/>
      <c r="G53" s="30">
        <f t="shared" si="0"/>
        <v>0</v>
      </c>
      <c r="H53" s="201"/>
      <c r="I53" s="36">
        <f>H53*F53+F53</f>
        <v>0</v>
      </c>
      <c r="J53" s="163">
        <f t="shared" si="2"/>
        <v>0</v>
      </c>
      <c r="K53" s="213"/>
      <c r="L53" s="255"/>
      <c r="M53" s="256"/>
    </row>
    <row r="54" spans="2:13" x14ac:dyDescent="0.25">
      <c r="B54" s="33">
        <v>41</v>
      </c>
      <c r="C54" s="28" t="s">
        <v>373</v>
      </c>
      <c r="D54" s="29" t="s">
        <v>114</v>
      </c>
      <c r="E54" s="126">
        <v>20</v>
      </c>
      <c r="F54" s="215"/>
      <c r="G54" s="30">
        <f t="shared" si="0"/>
        <v>0</v>
      </c>
      <c r="H54" s="201"/>
      <c r="I54" s="36">
        <f>H54*F54+F54</f>
        <v>0</v>
      </c>
      <c r="J54" s="163">
        <f t="shared" si="2"/>
        <v>0</v>
      </c>
      <c r="K54" s="213"/>
      <c r="L54" s="255"/>
      <c r="M54" s="256"/>
    </row>
    <row r="55" spans="2:13" ht="15" customHeight="1" thickBot="1" x14ac:dyDescent="0.3">
      <c r="B55" s="70">
        <v>42</v>
      </c>
      <c r="C55" s="106" t="s">
        <v>115</v>
      </c>
      <c r="D55" s="62" t="s">
        <v>89</v>
      </c>
      <c r="E55" s="71">
        <v>80</v>
      </c>
      <c r="F55" s="229"/>
      <c r="G55" s="72">
        <f t="shared" si="0"/>
        <v>0</v>
      </c>
      <c r="H55" s="230"/>
      <c r="I55" s="107">
        <f>H55*F55+F55</f>
        <v>0</v>
      </c>
      <c r="J55" s="180">
        <f t="shared" si="2"/>
        <v>0</v>
      </c>
      <c r="K55" s="231"/>
      <c r="L55" s="265"/>
      <c r="M55" s="266"/>
    </row>
    <row r="56" spans="2:13" ht="15.75" thickBot="1" x14ac:dyDescent="0.3">
      <c r="B56" s="74"/>
      <c r="C56" s="116" t="s">
        <v>87</v>
      </c>
      <c r="D56" s="117"/>
      <c r="E56" s="135"/>
      <c r="F56" s="55"/>
      <c r="G56" s="56">
        <f>SUM(G14:G55)</f>
        <v>0</v>
      </c>
      <c r="H56" s="57"/>
      <c r="I56" s="55"/>
      <c r="J56" s="56">
        <f>SUM(J14:J55)</f>
        <v>0</v>
      </c>
      <c r="K56" s="277"/>
      <c r="L56" s="278"/>
      <c r="M56" s="279"/>
    </row>
    <row r="58" spans="2:13" x14ac:dyDescent="0.25">
      <c r="C58" s="287" t="s">
        <v>490</v>
      </c>
      <c r="D58" s="288"/>
      <c r="E58" s="288"/>
      <c r="F58" s="288"/>
      <c r="G58" s="288"/>
    </row>
    <row r="59" spans="2:13" x14ac:dyDescent="0.25">
      <c r="C59" s="287" t="s">
        <v>517</v>
      </c>
      <c r="D59" s="288"/>
      <c r="E59" s="288"/>
      <c r="F59" s="288"/>
    </row>
    <row r="60" spans="2:13" ht="27" customHeight="1" x14ac:dyDescent="0.25">
      <c r="C60" s="290" t="s">
        <v>533</v>
      </c>
      <c r="D60" s="290"/>
      <c r="E60" s="290"/>
      <c r="F60" s="290"/>
      <c r="G60" s="290"/>
      <c r="H60" s="290"/>
      <c r="I60" s="290"/>
      <c r="J60" s="290"/>
      <c r="K60" s="290"/>
      <c r="L60" s="290"/>
      <c r="M60" s="290"/>
    </row>
    <row r="61" spans="2:13" x14ac:dyDescent="0.25">
      <c r="C61" s="287" t="s">
        <v>492</v>
      </c>
      <c r="D61" s="288"/>
      <c r="E61" s="288"/>
    </row>
    <row r="62" spans="2:13" x14ac:dyDescent="0.25">
      <c r="C62" s="51"/>
      <c r="E62" s="5"/>
    </row>
    <row r="63" spans="2:13" x14ac:dyDescent="0.25">
      <c r="C63" s="289" t="s">
        <v>489</v>
      </c>
      <c r="D63" s="288"/>
      <c r="E63" s="288"/>
    </row>
    <row r="64" spans="2:13" x14ac:dyDescent="0.25">
      <c r="C64" s="51"/>
      <c r="E64" s="5"/>
    </row>
    <row r="65" spans="3:5" x14ac:dyDescent="0.25">
      <c r="C65" s="51" t="s">
        <v>493</v>
      </c>
      <c r="E65" s="5"/>
    </row>
  </sheetData>
  <protectedRanges>
    <protectedRange sqref="C4:E8" name="Obseg2_2"/>
  </protectedRanges>
  <mergeCells count="5">
    <mergeCell ref="C58:G58"/>
    <mergeCell ref="C59:F59"/>
    <mergeCell ref="C61:E61"/>
    <mergeCell ref="C63:E63"/>
    <mergeCell ref="C60:M60"/>
  </mergeCells>
  <pageMargins left="0.7" right="0.7" top="0.75" bottom="0.75" header="0.3" footer="0.3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9739-F192-4E4F-9421-9680EAE710DB}">
  <sheetPr>
    <pageSetUpPr fitToPage="1"/>
  </sheetPr>
  <dimension ref="B1:M98"/>
  <sheetViews>
    <sheetView view="pageBreakPreview" zoomScaleNormal="100" zoomScaleSheetLayoutView="100" workbookViewId="0">
      <selection activeCell="C19" sqref="C19:M19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85" customWidth="1"/>
    <col min="6" max="6" width="11.28515625" customWidth="1"/>
    <col min="7" max="7" width="11.5703125" customWidth="1"/>
    <col min="8" max="8" width="6.7109375" customWidth="1"/>
    <col min="10" max="10" width="12.5703125" customWidth="1"/>
    <col min="11" max="11" width="11.140625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1.28515625" customWidth="1"/>
    <col min="260" max="260" width="11.5703125" customWidth="1"/>
    <col min="261" max="261" width="6.7109375" customWidth="1"/>
    <col min="263" max="263" width="12.5703125" customWidth="1"/>
    <col min="264" max="264" width="16.85546875" customWidth="1"/>
    <col min="265" max="265" width="32.710937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1.28515625" customWidth="1"/>
    <col min="516" max="516" width="11.5703125" customWidth="1"/>
    <col min="517" max="517" width="6.7109375" customWidth="1"/>
    <col min="519" max="519" width="12.5703125" customWidth="1"/>
    <col min="520" max="520" width="16.85546875" customWidth="1"/>
    <col min="521" max="521" width="32.710937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1.28515625" customWidth="1"/>
    <col min="772" max="772" width="11.5703125" customWidth="1"/>
    <col min="773" max="773" width="6.7109375" customWidth="1"/>
    <col min="775" max="775" width="12.5703125" customWidth="1"/>
    <col min="776" max="776" width="16.85546875" customWidth="1"/>
    <col min="777" max="777" width="32.710937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1.28515625" customWidth="1"/>
    <col min="1028" max="1028" width="11.5703125" customWidth="1"/>
    <col min="1029" max="1029" width="6.7109375" customWidth="1"/>
    <col min="1031" max="1031" width="12.5703125" customWidth="1"/>
    <col min="1032" max="1032" width="16.85546875" customWidth="1"/>
    <col min="1033" max="1033" width="32.710937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1.28515625" customWidth="1"/>
    <col min="1284" max="1284" width="11.5703125" customWidth="1"/>
    <col min="1285" max="1285" width="6.7109375" customWidth="1"/>
    <col min="1287" max="1287" width="12.5703125" customWidth="1"/>
    <col min="1288" max="1288" width="16.85546875" customWidth="1"/>
    <col min="1289" max="1289" width="32.710937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1.28515625" customWidth="1"/>
    <col min="1540" max="1540" width="11.5703125" customWidth="1"/>
    <col min="1541" max="1541" width="6.7109375" customWidth="1"/>
    <col min="1543" max="1543" width="12.5703125" customWidth="1"/>
    <col min="1544" max="1544" width="16.85546875" customWidth="1"/>
    <col min="1545" max="1545" width="32.710937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1.28515625" customWidth="1"/>
    <col min="1796" max="1796" width="11.5703125" customWidth="1"/>
    <col min="1797" max="1797" width="6.7109375" customWidth="1"/>
    <col min="1799" max="1799" width="12.5703125" customWidth="1"/>
    <col min="1800" max="1800" width="16.85546875" customWidth="1"/>
    <col min="1801" max="1801" width="32.710937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1.28515625" customWidth="1"/>
    <col min="2052" max="2052" width="11.5703125" customWidth="1"/>
    <col min="2053" max="2053" width="6.7109375" customWidth="1"/>
    <col min="2055" max="2055" width="12.5703125" customWidth="1"/>
    <col min="2056" max="2056" width="16.85546875" customWidth="1"/>
    <col min="2057" max="2057" width="32.710937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1.28515625" customWidth="1"/>
    <col min="2308" max="2308" width="11.5703125" customWidth="1"/>
    <col min="2309" max="2309" width="6.7109375" customWidth="1"/>
    <col min="2311" max="2311" width="12.5703125" customWidth="1"/>
    <col min="2312" max="2312" width="16.85546875" customWidth="1"/>
    <col min="2313" max="2313" width="32.710937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1.28515625" customWidth="1"/>
    <col min="2564" max="2564" width="11.5703125" customWidth="1"/>
    <col min="2565" max="2565" width="6.7109375" customWidth="1"/>
    <col min="2567" max="2567" width="12.5703125" customWidth="1"/>
    <col min="2568" max="2568" width="16.85546875" customWidth="1"/>
    <col min="2569" max="2569" width="32.710937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1.28515625" customWidth="1"/>
    <col min="2820" max="2820" width="11.5703125" customWidth="1"/>
    <col min="2821" max="2821" width="6.7109375" customWidth="1"/>
    <col min="2823" max="2823" width="12.5703125" customWidth="1"/>
    <col min="2824" max="2824" width="16.85546875" customWidth="1"/>
    <col min="2825" max="2825" width="32.710937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1.28515625" customWidth="1"/>
    <col min="3076" max="3076" width="11.5703125" customWidth="1"/>
    <col min="3077" max="3077" width="6.7109375" customWidth="1"/>
    <col min="3079" max="3079" width="12.5703125" customWidth="1"/>
    <col min="3080" max="3080" width="16.85546875" customWidth="1"/>
    <col min="3081" max="3081" width="32.710937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1.28515625" customWidth="1"/>
    <col min="3332" max="3332" width="11.5703125" customWidth="1"/>
    <col min="3333" max="3333" width="6.7109375" customWidth="1"/>
    <col min="3335" max="3335" width="12.5703125" customWidth="1"/>
    <col min="3336" max="3336" width="16.85546875" customWidth="1"/>
    <col min="3337" max="3337" width="32.710937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1.28515625" customWidth="1"/>
    <col min="3588" max="3588" width="11.5703125" customWidth="1"/>
    <col min="3589" max="3589" width="6.7109375" customWidth="1"/>
    <col min="3591" max="3591" width="12.5703125" customWidth="1"/>
    <col min="3592" max="3592" width="16.85546875" customWidth="1"/>
    <col min="3593" max="3593" width="32.710937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1.28515625" customWidth="1"/>
    <col min="3844" max="3844" width="11.5703125" customWidth="1"/>
    <col min="3845" max="3845" width="6.7109375" customWidth="1"/>
    <col min="3847" max="3847" width="12.5703125" customWidth="1"/>
    <col min="3848" max="3848" width="16.85546875" customWidth="1"/>
    <col min="3849" max="3849" width="32.710937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1.28515625" customWidth="1"/>
    <col min="4100" max="4100" width="11.5703125" customWidth="1"/>
    <col min="4101" max="4101" width="6.7109375" customWidth="1"/>
    <col min="4103" max="4103" width="12.5703125" customWidth="1"/>
    <col min="4104" max="4104" width="16.85546875" customWidth="1"/>
    <col min="4105" max="4105" width="32.710937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1.28515625" customWidth="1"/>
    <col min="4356" max="4356" width="11.5703125" customWidth="1"/>
    <col min="4357" max="4357" width="6.7109375" customWidth="1"/>
    <col min="4359" max="4359" width="12.5703125" customWidth="1"/>
    <col min="4360" max="4360" width="16.85546875" customWidth="1"/>
    <col min="4361" max="4361" width="32.710937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1.28515625" customWidth="1"/>
    <col min="4612" max="4612" width="11.5703125" customWidth="1"/>
    <col min="4613" max="4613" width="6.7109375" customWidth="1"/>
    <col min="4615" max="4615" width="12.5703125" customWidth="1"/>
    <col min="4616" max="4616" width="16.85546875" customWidth="1"/>
    <col min="4617" max="4617" width="32.710937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1.28515625" customWidth="1"/>
    <col min="4868" max="4868" width="11.5703125" customWidth="1"/>
    <col min="4869" max="4869" width="6.7109375" customWidth="1"/>
    <col min="4871" max="4871" width="12.5703125" customWidth="1"/>
    <col min="4872" max="4872" width="16.85546875" customWidth="1"/>
    <col min="4873" max="4873" width="32.710937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1.28515625" customWidth="1"/>
    <col min="5124" max="5124" width="11.5703125" customWidth="1"/>
    <col min="5125" max="5125" width="6.7109375" customWidth="1"/>
    <col min="5127" max="5127" width="12.5703125" customWidth="1"/>
    <col min="5128" max="5128" width="16.85546875" customWidth="1"/>
    <col min="5129" max="5129" width="32.710937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1.28515625" customWidth="1"/>
    <col min="5380" max="5380" width="11.5703125" customWidth="1"/>
    <col min="5381" max="5381" width="6.7109375" customWidth="1"/>
    <col min="5383" max="5383" width="12.5703125" customWidth="1"/>
    <col min="5384" max="5384" width="16.85546875" customWidth="1"/>
    <col min="5385" max="5385" width="32.710937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1.28515625" customWidth="1"/>
    <col min="5636" max="5636" width="11.5703125" customWidth="1"/>
    <col min="5637" max="5637" width="6.7109375" customWidth="1"/>
    <col min="5639" max="5639" width="12.5703125" customWidth="1"/>
    <col min="5640" max="5640" width="16.85546875" customWidth="1"/>
    <col min="5641" max="5641" width="32.710937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1.28515625" customWidth="1"/>
    <col min="5892" max="5892" width="11.5703125" customWidth="1"/>
    <col min="5893" max="5893" width="6.7109375" customWidth="1"/>
    <col min="5895" max="5895" width="12.5703125" customWidth="1"/>
    <col min="5896" max="5896" width="16.85546875" customWidth="1"/>
    <col min="5897" max="5897" width="32.710937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1.28515625" customWidth="1"/>
    <col min="6148" max="6148" width="11.5703125" customWidth="1"/>
    <col min="6149" max="6149" width="6.7109375" customWidth="1"/>
    <col min="6151" max="6151" width="12.5703125" customWidth="1"/>
    <col min="6152" max="6152" width="16.85546875" customWidth="1"/>
    <col min="6153" max="6153" width="32.710937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1.28515625" customWidth="1"/>
    <col min="6404" max="6404" width="11.5703125" customWidth="1"/>
    <col min="6405" max="6405" width="6.7109375" customWidth="1"/>
    <col min="6407" max="6407" width="12.5703125" customWidth="1"/>
    <col min="6408" max="6408" width="16.85546875" customWidth="1"/>
    <col min="6409" max="6409" width="32.710937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1.28515625" customWidth="1"/>
    <col min="6660" max="6660" width="11.5703125" customWidth="1"/>
    <col min="6661" max="6661" width="6.7109375" customWidth="1"/>
    <col min="6663" max="6663" width="12.5703125" customWidth="1"/>
    <col min="6664" max="6664" width="16.85546875" customWidth="1"/>
    <col min="6665" max="6665" width="32.710937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1.28515625" customWidth="1"/>
    <col min="6916" max="6916" width="11.5703125" customWidth="1"/>
    <col min="6917" max="6917" width="6.7109375" customWidth="1"/>
    <col min="6919" max="6919" width="12.5703125" customWidth="1"/>
    <col min="6920" max="6920" width="16.85546875" customWidth="1"/>
    <col min="6921" max="6921" width="32.710937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1.28515625" customWidth="1"/>
    <col min="7172" max="7172" width="11.5703125" customWidth="1"/>
    <col min="7173" max="7173" width="6.7109375" customWidth="1"/>
    <col min="7175" max="7175" width="12.5703125" customWidth="1"/>
    <col min="7176" max="7176" width="16.85546875" customWidth="1"/>
    <col min="7177" max="7177" width="32.710937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1.28515625" customWidth="1"/>
    <col min="7428" max="7428" width="11.5703125" customWidth="1"/>
    <col min="7429" max="7429" width="6.7109375" customWidth="1"/>
    <col min="7431" max="7431" width="12.5703125" customWidth="1"/>
    <col min="7432" max="7432" width="16.85546875" customWidth="1"/>
    <col min="7433" max="7433" width="32.710937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1.28515625" customWidth="1"/>
    <col min="7684" max="7684" width="11.5703125" customWidth="1"/>
    <col min="7685" max="7685" width="6.7109375" customWidth="1"/>
    <col min="7687" max="7687" width="12.5703125" customWidth="1"/>
    <col min="7688" max="7688" width="16.85546875" customWidth="1"/>
    <col min="7689" max="7689" width="32.710937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1.28515625" customWidth="1"/>
    <col min="7940" max="7940" width="11.5703125" customWidth="1"/>
    <col min="7941" max="7941" width="6.7109375" customWidth="1"/>
    <col min="7943" max="7943" width="12.5703125" customWidth="1"/>
    <col min="7944" max="7944" width="16.85546875" customWidth="1"/>
    <col min="7945" max="7945" width="32.710937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1.28515625" customWidth="1"/>
    <col min="8196" max="8196" width="11.5703125" customWidth="1"/>
    <col min="8197" max="8197" width="6.7109375" customWidth="1"/>
    <col min="8199" max="8199" width="12.5703125" customWidth="1"/>
    <col min="8200" max="8200" width="16.85546875" customWidth="1"/>
    <col min="8201" max="8201" width="32.710937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1.28515625" customWidth="1"/>
    <col min="8452" max="8452" width="11.5703125" customWidth="1"/>
    <col min="8453" max="8453" width="6.7109375" customWidth="1"/>
    <col min="8455" max="8455" width="12.5703125" customWidth="1"/>
    <col min="8456" max="8456" width="16.85546875" customWidth="1"/>
    <col min="8457" max="8457" width="32.710937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1.28515625" customWidth="1"/>
    <col min="8708" max="8708" width="11.5703125" customWidth="1"/>
    <col min="8709" max="8709" width="6.7109375" customWidth="1"/>
    <col min="8711" max="8711" width="12.5703125" customWidth="1"/>
    <col min="8712" max="8712" width="16.85546875" customWidth="1"/>
    <col min="8713" max="8713" width="32.710937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1.28515625" customWidth="1"/>
    <col min="8964" max="8964" width="11.5703125" customWidth="1"/>
    <col min="8965" max="8965" width="6.7109375" customWidth="1"/>
    <col min="8967" max="8967" width="12.5703125" customWidth="1"/>
    <col min="8968" max="8968" width="16.85546875" customWidth="1"/>
    <col min="8969" max="8969" width="32.710937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1.28515625" customWidth="1"/>
    <col min="9220" max="9220" width="11.5703125" customWidth="1"/>
    <col min="9221" max="9221" width="6.7109375" customWidth="1"/>
    <col min="9223" max="9223" width="12.5703125" customWidth="1"/>
    <col min="9224" max="9224" width="16.85546875" customWidth="1"/>
    <col min="9225" max="9225" width="32.710937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1.28515625" customWidth="1"/>
    <col min="9476" max="9476" width="11.5703125" customWidth="1"/>
    <col min="9477" max="9477" width="6.7109375" customWidth="1"/>
    <col min="9479" max="9479" width="12.5703125" customWidth="1"/>
    <col min="9480" max="9480" width="16.85546875" customWidth="1"/>
    <col min="9481" max="9481" width="32.710937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1.28515625" customWidth="1"/>
    <col min="9732" max="9732" width="11.5703125" customWidth="1"/>
    <col min="9733" max="9733" width="6.7109375" customWidth="1"/>
    <col min="9735" max="9735" width="12.5703125" customWidth="1"/>
    <col min="9736" max="9736" width="16.85546875" customWidth="1"/>
    <col min="9737" max="9737" width="32.710937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1.28515625" customWidth="1"/>
    <col min="9988" max="9988" width="11.5703125" customWidth="1"/>
    <col min="9989" max="9989" width="6.7109375" customWidth="1"/>
    <col min="9991" max="9991" width="12.5703125" customWidth="1"/>
    <col min="9992" max="9992" width="16.85546875" customWidth="1"/>
    <col min="9993" max="9993" width="32.710937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1.28515625" customWidth="1"/>
    <col min="10244" max="10244" width="11.5703125" customWidth="1"/>
    <col min="10245" max="10245" width="6.7109375" customWidth="1"/>
    <col min="10247" max="10247" width="12.5703125" customWidth="1"/>
    <col min="10248" max="10248" width="16.85546875" customWidth="1"/>
    <col min="10249" max="10249" width="32.710937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1.28515625" customWidth="1"/>
    <col min="10500" max="10500" width="11.5703125" customWidth="1"/>
    <col min="10501" max="10501" width="6.7109375" customWidth="1"/>
    <col min="10503" max="10503" width="12.5703125" customWidth="1"/>
    <col min="10504" max="10504" width="16.85546875" customWidth="1"/>
    <col min="10505" max="10505" width="32.710937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1.28515625" customWidth="1"/>
    <col min="10756" max="10756" width="11.5703125" customWidth="1"/>
    <col min="10757" max="10757" width="6.7109375" customWidth="1"/>
    <col min="10759" max="10759" width="12.5703125" customWidth="1"/>
    <col min="10760" max="10760" width="16.85546875" customWidth="1"/>
    <col min="10761" max="10761" width="32.710937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1.28515625" customWidth="1"/>
    <col min="11012" max="11012" width="11.5703125" customWidth="1"/>
    <col min="11013" max="11013" width="6.7109375" customWidth="1"/>
    <col min="11015" max="11015" width="12.5703125" customWidth="1"/>
    <col min="11016" max="11016" width="16.85546875" customWidth="1"/>
    <col min="11017" max="11017" width="32.710937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1.28515625" customWidth="1"/>
    <col min="11268" max="11268" width="11.5703125" customWidth="1"/>
    <col min="11269" max="11269" width="6.7109375" customWidth="1"/>
    <col min="11271" max="11271" width="12.5703125" customWidth="1"/>
    <col min="11272" max="11272" width="16.85546875" customWidth="1"/>
    <col min="11273" max="11273" width="32.710937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1.28515625" customWidth="1"/>
    <col min="11524" max="11524" width="11.5703125" customWidth="1"/>
    <col min="11525" max="11525" width="6.7109375" customWidth="1"/>
    <col min="11527" max="11527" width="12.5703125" customWidth="1"/>
    <col min="11528" max="11528" width="16.85546875" customWidth="1"/>
    <col min="11529" max="11529" width="32.710937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1.28515625" customWidth="1"/>
    <col min="11780" max="11780" width="11.5703125" customWidth="1"/>
    <col min="11781" max="11781" width="6.7109375" customWidth="1"/>
    <col min="11783" max="11783" width="12.5703125" customWidth="1"/>
    <col min="11784" max="11784" width="16.85546875" customWidth="1"/>
    <col min="11785" max="11785" width="32.710937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1.28515625" customWidth="1"/>
    <col min="12036" max="12036" width="11.5703125" customWidth="1"/>
    <col min="12037" max="12037" width="6.7109375" customWidth="1"/>
    <col min="12039" max="12039" width="12.5703125" customWidth="1"/>
    <col min="12040" max="12040" width="16.85546875" customWidth="1"/>
    <col min="12041" max="12041" width="32.710937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1.28515625" customWidth="1"/>
    <col min="12292" max="12292" width="11.5703125" customWidth="1"/>
    <col min="12293" max="12293" width="6.7109375" customWidth="1"/>
    <col min="12295" max="12295" width="12.5703125" customWidth="1"/>
    <col min="12296" max="12296" width="16.85546875" customWidth="1"/>
    <col min="12297" max="12297" width="32.710937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1.28515625" customWidth="1"/>
    <col min="12548" max="12548" width="11.5703125" customWidth="1"/>
    <col min="12549" max="12549" width="6.7109375" customWidth="1"/>
    <col min="12551" max="12551" width="12.5703125" customWidth="1"/>
    <col min="12552" max="12552" width="16.85546875" customWidth="1"/>
    <col min="12553" max="12553" width="32.710937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1.28515625" customWidth="1"/>
    <col min="12804" max="12804" width="11.5703125" customWidth="1"/>
    <col min="12805" max="12805" width="6.7109375" customWidth="1"/>
    <col min="12807" max="12807" width="12.5703125" customWidth="1"/>
    <col min="12808" max="12808" width="16.85546875" customWidth="1"/>
    <col min="12809" max="12809" width="32.710937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1.28515625" customWidth="1"/>
    <col min="13060" max="13060" width="11.5703125" customWidth="1"/>
    <col min="13061" max="13061" width="6.7109375" customWidth="1"/>
    <col min="13063" max="13063" width="12.5703125" customWidth="1"/>
    <col min="13064" max="13064" width="16.85546875" customWidth="1"/>
    <col min="13065" max="13065" width="32.710937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1.28515625" customWidth="1"/>
    <col min="13316" max="13316" width="11.5703125" customWidth="1"/>
    <col min="13317" max="13317" width="6.7109375" customWidth="1"/>
    <col min="13319" max="13319" width="12.5703125" customWidth="1"/>
    <col min="13320" max="13320" width="16.85546875" customWidth="1"/>
    <col min="13321" max="13321" width="32.710937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1.28515625" customWidth="1"/>
    <col min="13572" max="13572" width="11.5703125" customWidth="1"/>
    <col min="13573" max="13573" width="6.7109375" customWidth="1"/>
    <col min="13575" max="13575" width="12.5703125" customWidth="1"/>
    <col min="13576" max="13576" width="16.85546875" customWidth="1"/>
    <col min="13577" max="13577" width="32.710937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1.28515625" customWidth="1"/>
    <col min="13828" max="13828" width="11.5703125" customWidth="1"/>
    <col min="13829" max="13829" width="6.7109375" customWidth="1"/>
    <col min="13831" max="13831" width="12.5703125" customWidth="1"/>
    <col min="13832" max="13832" width="16.85546875" customWidth="1"/>
    <col min="13833" max="13833" width="32.710937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1.28515625" customWidth="1"/>
    <col min="14084" max="14084" width="11.5703125" customWidth="1"/>
    <col min="14085" max="14085" width="6.7109375" customWidth="1"/>
    <col min="14087" max="14087" width="12.5703125" customWidth="1"/>
    <col min="14088" max="14088" width="16.85546875" customWidth="1"/>
    <col min="14089" max="14089" width="32.710937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1.28515625" customWidth="1"/>
    <col min="14340" max="14340" width="11.5703125" customWidth="1"/>
    <col min="14341" max="14341" width="6.7109375" customWidth="1"/>
    <col min="14343" max="14343" width="12.5703125" customWidth="1"/>
    <col min="14344" max="14344" width="16.85546875" customWidth="1"/>
    <col min="14345" max="14345" width="32.710937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1.28515625" customWidth="1"/>
    <col min="14596" max="14596" width="11.5703125" customWidth="1"/>
    <col min="14597" max="14597" width="6.7109375" customWidth="1"/>
    <col min="14599" max="14599" width="12.5703125" customWidth="1"/>
    <col min="14600" max="14600" width="16.85546875" customWidth="1"/>
    <col min="14601" max="14601" width="32.710937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1.28515625" customWidth="1"/>
    <col min="14852" max="14852" width="11.5703125" customWidth="1"/>
    <col min="14853" max="14853" width="6.7109375" customWidth="1"/>
    <col min="14855" max="14855" width="12.5703125" customWidth="1"/>
    <col min="14856" max="14856" width="16.85546875" customWidth="1"/>
    <col min="14857" max="14857" width="32.710937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1.28515625" customWidth="1"/>
    <col min="15108" max="15108" width="11.5703125" customWidth="1"/>
    <col min="15109" max="15109" width="6.7109375" customWidth="1"/>
    <col min="15111" max="15111" width="12.5703125" customWidth="1"/>
    <col min="15112" max="15112" width="16.85546875" customWidth="1"/>
    <col min="15113" max="15113" width="32.710937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1.28515625" customWidth="1"/>
    <col min="15364" max="15364" width="11.5703125" customWidth="1"/>
    <col min="15365" max="15365" width="6.7109375" customWidth="1"/>
    <col min="15367" max="15367" width="12.5703125" customWidth="1"/>
    <col min="15368" max="15368" width="16.85546875" customWidth="1"/>
    <col min="15369" max="15369" width="32.710937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1.28515625" customWidth="1"/>
    <col min="15620" max="15620" width="11.5703125" customWidth="1"/>
    <col min="15621" max="15621" width="6.7109375" customWidth="1"/>
    <col min="15623" max="15623" width="12.5703125" customWidth="1"/>
    <col min="15624" max="15624" width="16.85546875" customWidth="1"/>
    <col min="15625" max="15625" width="32.710937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1.28515625" customWidth="1"/>
    <col min="15876" max="15876" width="11.5703125" customWidth="1"/>
    <col min="15877" max="15877" width="6.7109375" customWidth="1"/>
    <col min="15879" max="15879" width="12.5703125" customWidth="1"/>
    <col min="15880" max="15880" width="16.85546875" customWidth="1"/>
    <col min="15881" max="15881" width="32.710937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1.28515625" customWidth="1"/>
    <col min="16132" max="16132" width="11.5703125" customWidth="1"/>
    <col min="16133" max="16133" width="6.7109375" customWidth="1"/>
    <col min="16135" max="16135" width="12.5703125" customWidth="1"/>
    <col min="16136" max="16136" width="16.85546875" customWidth="1"/>
    <col min="16137" max="16137" width="32.7109375" customWidth="1"/>
  </cols>
  <sheetData>
    <row r="1" spans="2:11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1" x14ac:dyDescent="0.25">
      <c r="C2" s="145" t="s">
        <v>477</v>
      </c>
      <c r="D2" s="4"/>
      <c r="E2" s="4"/>
      <c r="G2" s="2"/>
      <c r="H2" s="6"/>
      <c r="I2" s="2"/>
    </row>
    <row r="3" spans="2:11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1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1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1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1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1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9" spans="2:11" x14ac:dyDescent="0.25">
      <c r="B9" s="41"/>
      <c r="C9" s="45"/>
      <c r="D9" s="46"/>
      <c r="E9" s="86"/>
      <c r="F9" s="48"/>
      <c r="G9" s="49"/>
      <c r="H9" s="50"/>
      <c r="I9" s="48"/>
      <c r="J9" s="49"/>
    </row>
    <row r="10" spans="2:11" ht="15.75" x14ac:dyDescent="0.25">
      <c r="B10" s="9"/>
      <c r="C10" s="7" t="s">
        <v>464</v>
      </c>
      <c r="D10" s="8"/>
      <c r="E10" s="87"/>
      <c r="F10" s="8"/>
      <c r="G10" s="8"/>
      <c r="H10" s="11"/>
      <c r="I10" s="8"/>
      <c r="J10" s="8"/>
    </row>
    <row r="11" spans="2:11" ht="15.75" thickBot="1" x14ac:dyDescent="0.3">
      <c r="B11" s="92"/>
      <c r="C11" s="77"/>
      <c r="D11" s="77"/>
      <c r="E11" s="187"/>
      <c r="F11" s="77"/>
      <c r="G11" s="77"/>
      <c r="H11" s="93"/>
      <c r="I11" s="77"/>
      <c r="J11" s="77"/>
    </row>
    <row r="12" spans="2:11" x14ac:dyDescent="0.25">
      <c r="B12" s="16" t="s">
        <v>1</v>
      </c>
      <c r="C12" s="17" t="s">
        <v>2</v>
      </c>
      <c r="D12" s="18" t="s">
        <v>3</v>
      </c>
      <c r="E12" s="136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61" t="s">
        <v>9</v>
      </c>
      <c r="K12" s="160" t="s">
        <v>494</v>
      </c>
    </row>
    <row r="13" spans="2:11" ht="15.75" thickBot="1" x14ac:dyDescent="0.3">
      <c r="B13" s="20"/>
      <c r="C13" s="21">
        <v>2</v>
      </c>
      <c r="D13" s="21">
        <v>3</v>
      </c>
      <c r="E13" s="137">
        <v>4</v>
      </c>
      <c r="F13" s="224">
        <v>5</v>
      </c>
      <c r="G13" s="224">
        <v>6</v>
      </c>
      <c r="H13" s="224">
        <v>7</v>
      </c>
      <c r="I13" s="21">
        <v>8</v>
      </c>
      <c r="J13" s="167">
        <v>9</v>
      </c>
      <c r="K13" s="130">
        <v>10</v>
      </c>
    </row>
    <row r="14" spans="2:11" ht="24" thickBot="1" x14ac:dyDescent="0.3">
      <c r="B14" s="27">
        <v>1</v>
      </c>
      <c r="C14" s="35" t="s">
        <v>465</v>
      </c>
      <c r="D14" s="53" t="s">
        <v>89</v>
      </c>
      <c r="E14" s="139">
        <v>2950</v>
      </c>
      <c r="F14" s="209"/>
      <c r="G14" s="30">
        <f>E14*F14</f>
        <v>0</v>
      </c>
      <c r="H14" s="201"/>
      <c r="I14" s="31">
        <f t="shared" ref="I14" si="0">H14*F14+F14</f>
        <v>0</v>
      </c>
      <c r="J14" s="163">
        <f>I14*E14</f>
        <v>0</v>
      </c>
      <c r="K14" s="234"/>
    </row>
    <row r="15" spans="2:11" ht="15.75" thickBot="1" x14ac:dyDescent="0.3">
      <c r="B15" s="74"/>
      <c r="C15" s="116" t="s">
        <v>87</v>
      </c>
      <c r="D15" s="117"/>
      <c r="E15" s="140"/>
      <c r="F15" s="232"/>
      <c r="G15" s="56">
        <f>SUM(G14:G14)</f>
        <v>0</v>
      </c>
      <c r="H15" s="233"/>
      <c r="I15" s="55"/>
      <c r="J15" s="181">
        <f>SUM(J14:J14)</f>
        <v>0</v>
      </c>
      <c r="K15" s="188"/>
    </row>
    <row r="16" spans="2:11" x14ac:dyDescent="0.25">
      <c r="B16" s="41"/>
      <c r="C16" s="45"/>
      <c r="D16" s="46"/>
      <c r="E16" s="86"/>
      <c r="F16" s="48"/>
      <c r="G16" s="49"/>
      <c r="H16" s="50"/>
      <c r="I16" s="48"/>
      <c r="J16" s="49"/>
      <c r="K16" s="175"/>
    </row>
    <row r="17" spans="2:13" x14ac:dyDescent="0.25">
      <c r="B17"/>
      <c r="C17" s="287" t="s">
        <v>490</v>
      </c>
      <c r="D17" s="288"/>
      <c r="E17" s="288"/>
      <c r="F17" s="288"/>
      <c r="G17" s="288"/>
      <c r="K17" s="175"/>
    </row>
    <row r="18" spans="2:13" x14ac:dyDescent="0.25">
      <c r="B18"/>
      <c r="C18" s="287" t="s">
        <v>517</v>
      </c>
      <c r="D18" s="288"/>
      <c r="E18" s="288"/>
      <c r="F18" s="288"/>
      <c r="K18" s="175"/>
    </row>
    <row r="19" spans="2:13" ht="30" customHeight="1" x14ac:dyDescent="0.25">
      <c r="B19"/>
      <c r="C19" s="290" t="s">
        <v>533</v>
      </c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2:13" x14ac:dyDescent="0.25">
      <c r="B20"/>
      <c r="C20" s="287" t="s">
        <v>492</v>
      </c>
      <c r="D20" s="288"/>
      <c r="E20" s="288"/>
      <c r="K20" s="175"/>
    </row>
    <row r="21" spans="2:13" x14ac:dyDescent="0.25">
      <c r="B21"/>
      <c r="C21" s="51"/>
      <c r="E21" s="5"/>
      <c r="K21" s="175"/>
    </row>
    <row r="22" spans="2:13" x14ac:dyDescent="0.25">
      <c r="B22"/>
      <c r="C22" s="289" t="s">
        <v>489</v>
      </c>
      <c r="D22" s="288"/>
      <c r="E22" s="288"/>
      <c r="K22" s="175"/>
    </row>
    <row r="23" spans="2:13" x14ac:dyDescent="0.25">
      <c r="B23"/>
      <c r="C23" s="51"/>
      <c r="E23" s="5"/>
      <c r="K23" s="175"/>
    </row>
    <row r="24" spans="2:13" x14ac:dyDescent="0.25">
      <c r="B24"/>
      <c r="C24" s="51" t="s">
        <v>493</v>
      </c>
      <c r="E24" s="5"/>
      <c r="K24" s="175"/>
    </row>
    <row r="25" spans="2:13" x14ac:dyDescent="0.25">
      <c r="B25"/>
      <c r="C25" s="51"/>
      <c r="K25" s="175"/>
    </row>
    <row r="26" spans="2:13" x14ac:dyDescent="0.25">
      <c r="B26"/>
      <c r="C26" s="51"/>
      <c r="K26" s="175"/>
    </row>
    <row r="27" spans="2:13" x14ac:dyDescent="0.25">
      <c r="B27"/>
      <c r="C27" s="51"/>
      <c r="K27" s="175"/>
    </row>
    <row r="28" spans="2:13" x14ac:dyDescent="0.25">
      <c r="B28"/>
      <c r="C28" s="51"/>
      <c r="K28" s="175"/>
    </row>
    <row r="29" spans="2:13" x14ac:dyDescent="0.25">
      <c r="B29"/>
      <c r="C29" s="51"/>
      <c r="K29" s="175"/>
    </row>
    <row r="30" spans="2:13" x14ac:dyDescent="0.25">
      <c r="B30"/>
      <c r="C30" s="51"/>
      <c r="K30" s="175"/>
    </row>
    <row r="31" spans="2:13" x14ac:dyDescent="0.25">
      <c r="C31" s="51"/>
      <c r="K31" s="175"/>
    </row>
    <row r="32" spans="2:13" x14ac:dyDescent="0.25">
      <c r="K32" s="175"/>
    </row>
    <row r="33" spans="11:11" x14ac:dyDescent="0.25">
      <c r="K33" s="175"/>
    </row>
    <row r="34" spans="11:11" x14ac:dyDescent="0.25">
      <c r="K34" s="175"/>
    </row>
    <row r="35" spans="11:11" x14ac:dyDescent="0.25">
      <c r="K35" s="175"/>
    </row>
    <row r="36" spans="11:11" x14ac:dyDescent="0.25">
      <c r="K36" s="175"/>
    </row>
    <row r="37" spans="11:11" x14ac:dyDescent="0.25">
      <c r="K37" s="175"/>
    </row>
    <row r="38" spans="11:11" x14ac:dyDescent="0.25">
      <c r="K38" s="175"/>
    </row>
    <row r="39" spans="11:11" x14ac:dyDescent="0.25">
      <c r="K39" s="175"/>
    </row>
    <row r="40" spans="11:11" x14ac:dyDescent="0.25">
      <c r="K40" s="175"/>
    </row>
    <row r="41" spans="11:11" x14ac:dyDescent="0.25">
      <c r="K41" s="175"/>
    </row>
    <row r="42" spans="11:11" x14ac:dyDescent="0.25">
      <c r="K42" s="175"/>
    </row>
    <row r="43" spans="11:11" x14ac:dyDescent="0.25">
      <c r="K43" s="175"/>
    </row>
    <row r="44" spans="11:11" x14ac:dyDescent="0.25">
      <c r="K44" s="175"/>
    </row>
    <row r="45" spans="11:11" x14ac:dyDescent="0.25">
      <c r="K45" s="175"/>
    </row>
    <row r="46" spans="11:11" x14ac:dyDescent="0.25">
      <c r="K46" s="175"/>
    </row>
    <row r="47" spans="11:11" x14ac:dyDescent="0.25">
      <c r="K47" s="175"/>
    </row>
    <row r="48" spans="11:11" x14ac:dyDescent="0.25">
      <c r="K48" s="175"/>
    </row>
    <row r="49" spans="11:11" x14ac:dyDescent="0.25">
      <c r="K49" s="175"/>
    </row>
    <row r="50" spans="11:11" x14ac:dyDescent="0.25">
      <c r="K50" s="175"/>
    </row>
    <row r="51" spans="11:11" x14ac:dyDescent="0.25">
      <c r="K51" s="175"/>
    </row>
    <row r="52" spans="11:11" x14ac:dyDescent="0.25">
      <c r="K52" s="175"/>
    </row>
    <row r="53" spans="11:11" x14ac:dyDescent="0.25">
      <c r="K53" s="175"/>
    </row>
    <row r="54" spans="11:11" x14ac:dyDescent="0.25">
      <c r="K54" s="175"/>
    </row>
    <row r="55" spans="11:11" x14ac:dyDescent="0.25">
      <c r="K55" s="175"/>
    </row>
    <row r="56" spans="11:11" x14ac:dyDescent="0.25">
      <c r="K56" s="175"/>
    </row>
    <row r="57" spans="11:11" x14ac:dyDescent="0.25">
      <c r="K57" s="175"/>
    </row>
    <row r="58" spans="11:11" x14ac:dyDescent="0.25">
      <c r="K58" s="175"/>
    </row>
    <row r="59" spans="11:11" x14ac:dyDescent="0.25">
      <c r="K59" s="175"/>
    </row>
    <row r="60" spans="11:11" x14ac:dyDescent="0.25">
      <c r="K60" s="175"/>
    </row>
    <row r="61" spans="11:11" x14ac:dyDescent="0.25">
      <c r="K61" s="175"/>
    </row>
    <row r="62" spans="11:11" x14ac:dyDescent="0.25">
      <c r="K62" s="175"/>
    </row>
    <row r="63" spans="11:11" x14ac:dyDescent="0.25">
      <c r="K63" s="175"/>
    </row>
    <row r="64" spans="11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90"/>
    </row>
  </sheetData>
  <protectedRanges>
    <protectedRange sqref="C4:E8" name="Obseg2_2"/>
  </protectedRanges>
  <mergeCells count="5">
    <mergeCell ref="C17:G17"/>
    <mergeCell ref="C18:F18"/>
    <mergeCell ref="C20:E20"/>
    <mergeCell ref="C22:E22"/>
    <mergeCell ref="C19:M19"/>
  </mergeCells>
  <pageMargins left="0.7" right="0.7" top="0.75" bottom="0.75" header="0.3" footer="0.3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8B363-9B8C-4615-B95A-B8ED4177346E}">
  <sheetPr>
    <pageSetUpPr fitToPage="1"/>
  </sheetPr>
  <dimension ref="B1:M98"/>
  <sheetViews>
    <sheetView view="pageBreakPreview" topLeftCell="A19" zoomScaleNormal="100" zoomScaleSheetLayoutView="100" workbookViewId="0">
      <selection activeCell="C40" sqref="C40:M40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78" customWidth="1"/>
    <col min="6" max="6" width="11.28515625" customWidth="1"/>
    <col min="7" max="7" width="10.7109375" customWidth="1"/>
    <col min="8" max="8" width="6.7109375" customWidth="1"/>
    <col min="9" max="9" width="8.85546875" customWidth="1"/>
    <col min="10" max="10" width="10.28515625" customWidth="1"/>
    <col min="11" max="11" width="12.85546875" customWidth="1"/>
    <col min="12" max="12" width="17.85546875" bestFit="1" customWidth="1"/>
    <col min="13" max="13" width="17.42578125" bestFit="1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6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6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6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6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6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6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6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6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6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6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6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6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6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6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6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6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6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6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6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6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6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6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6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6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6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6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6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6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6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6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6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6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6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6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6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6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6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6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6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6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6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6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6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6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6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6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6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6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6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6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6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6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6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6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6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6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6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6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6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6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6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6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6.7109375" customWidth="1"/>
  </cols>
  <sheetData>
    <row r="1" spans="2:13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3" x14ac:dyDescent="0.25">
      <c r="C2" s="145" t="s">
        <v>477</v>
      </c>
      <c r="D2" s="4"/>
      <c r="E2" s="4"/>
      <c r="G2" s="2"/>
      <c r="H2" s="6"/>
      <c r="I2" s="2"/>
    </row>
    <row r="3" spans="2:13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3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3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3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3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3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3" ht="15.75" x14ac:dyDescent="0.25">
      <c r="B10" s="9"/>
      <c r="C10" s="7" t="s">
        <v>316</v>
      </c>
      <c r="D10" s="8"/>
      <c r="E10" s="79"/>
      <c r="F10" s="8"/>
      <c r="G10" s="8"/>
      <c r="H10" s="11"/>
      <c r="I10" s="8"/>
      <c r="J10" s="8"/>
    </row>
    <row r="11" spans="2:13" ht="15.75" thickBot="1" x14ac:dyDescent="0.3">
      <c r="B11" s="92"/>
      <c r="C11" s="77"/>
      <c r="D11" s="77"/>
      <c r="E11" s="186"/>
      <c r="F11" s="77"/>
      <c r="G11" s="77"/>
      <c r="H11" s="93"/>
      <c r="I11" s="77"/>
      <c r="J11" s="77"/>
    </row>
    <row r="12" spans="2:13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61" t="s">
        <v>9</v>
      </c>
      <c r="K12" s="160" t="s">
        <v>494</v>
      </c>
      <c r="L12" s="222" t="s">
        <v>496</v>
      </c>
      <c r="M12" s="238" t="s">
        <v>497</v>
      </c>
    </row>
    <row r="13" spans="2:13" ht="15.75" thickBot="1" x14ac:dyDescent="0.3">
      <c r="B13" s="20"/>
      <c r="C13" s="21">
        <v>2</v>
      </c>
      <c r="D13" s="21">
        <v>3</v>
      </c>
      <c r="E13" s="127">
        <v>4</v>
      </c>
      <c r="F13" s="224">
        <v>5</v>
      </c>
      <c r="G13" s="224">
        <v>6</v>
      </c>
      <c r="H13" s="224">
        <v>7</v>
      </c>
      <c r="I13" s="21">
        <v>8</v>
      </c>
      <c r="J13" s="167">
        <v>9</v>
      </c>
      <c r="K13" s="130">
        <v>10</v>
      </c>
      <c r="L13" s="224">
        <v>10</v>
      </c>
      <c r="M13" s="240">
        <v>11</v>
      </c>
    </row>
    <row r="14" spans="2:13" ht="23.25" x14ac:dyDescent="0.25">
      <c r="B14" s="22">
        <v>1</v>
      </c>
      <c r="C14" s="73" t="s">
        <v>400</v>
      </c>
      <c r="D14" s="24" t="s">
        <v>89</v>
      </c>
      <c r="E14" s="125">
        <v>30</v>
      </c>
      <c r="F14" s="199"/>
      <c r="G14" s="25">
        <f t="shared" ref="G14:G35" si="0">E14*F14</f>
        <v>0</v>
      </c>
      <c r="H14" s="200"/>
      <c r="I14" s="26">
        <f t="shared" ref="I14:I35" si="1">H14*F14+F14</f>
        <v>0</v>
      </c>
      <c r="J14" s="162">
        <f t="shared" ref="J14:J35" si="2">I14*E14</f>
        <v>0</v>
      </c>
      <c r="K14" s="236"/>
      <c r="L14" s="262"/>
      <c r="M14" s="263"/>
    </row>
    <row r="15" spans="2:13" ht="34.5" x14ac:dyDescent="0.25">
      <c r="B15" s="33">
        <v>2</v>
      </c>
      <c r="C15" s="34" t="s">
        <v>405</v>
      </c>
      <c r="D15" s="29" t="s">
        <v>89</v>
      </c>
      <c r="E15" s="126">
        <v>510</v>
      </c>
      <c r="F15" s="209"/>
      <c r="G15" s="30">
        <f t="shared" si="0"/>
        <v>0</v>
      </c>
      <c r="H15" s="201"/>
      <c r="I15" s="36">
        <f t="shared" ref="I15" si="3">H15*F15+F15</f>
        <v>0</v>
      </c>
      <c r="J15" s="163">
        <f t="shared" si="2"/>
        <v>0</v>
      </c>
      <c r="K15" s="213"/>
      <c r="L15" s="255"/>
      <c r="M15" s="256"/>
    </row>
    <row r="16" spans="2:13" ht="23.25" x14ac:dyDescent="0.25">
      <c r="B16" s="33">
        <v>3</v>
      </c>
      <c r="C16" s="28" t="s">
        <v>315</v>
      </c>
      <c r="D16" s="29" t="s">
        <v>89</v>
      </c>
      <c r="E16" s="126">
        <v>10</v>
      </c>
      <c r="F16" s="209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213"/>
      <c r="L16" s="255"/>
      <c r="M16" s="256"/>
    </row>
    <row r="17" spans="2:13" x14ac:dyDescent="0.25">
      <c r="B17" s="33">
        <v>4</v>
      </c>
      <c r="C17" s="28" t="s">
        <v>277</v>
      </c>
      <c r="D17" s="29" t="s">
        <v>89</v>
      </c>
      <c r="E17" s="126">
        <v>120</v>
      </c>
      <c r="F17" s="209"/>
      <c r="G17" s="30">
        <f t="shared" si="0"/>
        <v>0</v>
      </c>
      <c r="H17" s="235"/>
      <c r="I17" s="36">
        <f t="shared" si="1"/>
        <v>0</v>
      </c>
      <c r="J17" s="163">
        <f t="shared" si="2"/>
        <v>0</v>
      </c>
      <c r="K17" s="213"/>
      <c r="L17" s="255"/>
      <c r="M17" s="256"/>
    </row>
    <row r="18" spans="2:13" ht="23.25" x14ac:dyDescent="0.25">
      <c r="B18" s="33">
        <v>5</v>
      </c>
      <c r="C18" s="28" t="s">
        <v>395</v>
      </c>
      <c r="D18" s="29" t="s">
        <v>89</v>
      </c>
      <c r="E18" s="126">
        <v>190</v>
      </c>
      <c r="F18" s="209"/>
      <c r="G18" s="30">
        <f t="shared" si="0"/>
        <v>0</v>
      </c>
      <c r="H18" s="201"/>
      <c r="I18" s="36">
        <f t="shared" si="1"/>
        <v>0</v>
      </c>
      <c r="J18" s="163">
        <f t="shared" si="2"/>
        <v>0</v>
      </c>
      <c r="K18" s="213"/>
      <c r="L18" s="255"/>
      <c r="M18" s="256"/>
    </row>
    <row r="19" spans="2:13" ht="25.5" customHeight="1" x14ac:dyDescent="0.25">
      <c r="B19" s="33">
        <v>6</v>
      </c>
      <c r="C19" s="28" t="s">
        <v>396</v>
      </c>
      <c r="D19" s="29" t="s">
        <v>89</v>
      </c>
      <c r="E19" s="126">
        <v>530</v>
      </c>
      <c r="F19" s="209"/>
      <c r="G19" s="30">
        <f t="shared" si="0"/>
        <v>0</v>
      </c>
      <c r="H19" s="201"/>
      <c r="I19" s="36">
        <f t="shared" si="1"/>
        <v>0</v>
      </c>
      <c r="J19" s="163">
        <f t="shared" si="2"/>
        <v>0</v>
      </c>
      <c r="K19" s="213"/>
      <c r="L19" s="255"/>
      <c r="M19" s="256"/>
    </row>
    <row r="20" spans="2:13" ht="34.5" x14ac:dyDescent="0.25">
      <c r="B20" s="33">
        <v>7</v>
      </c>
      <c r="C20" s="28" t="s">
        <v>322</v>
      </c>
      <c r="D20" s="29" t="s">
        <v>89</v>
      </c>
      <c r="E20" s="126">
        <v>155</v>
      </c>
      <c r="F20" s="209"/>
      <c r="G20" s="30">
        <f t="shared" si="0"/>
        <v>0</v>
      </c>
      <c r="H20" s="201"/>
      <c r="I20" s="36">
        <f t="shared" si="1"/>
        <v>0</v>
      </c>
      <c r="J20" s="163">
        <f t="shared" si="2"/>
        <v>0</v>
      </c>
      <c r="K20" s="213"/>
      <c r="L20" s="255"/>
      <c r="M20" s="256"/>
    </row>
    <row r="21" spans="2:13" x14ac:dyDescent="0.25">
      <c r="B21" s="33">
        <v>8</v>
      </c>
      <c r="C21" s="28" t="s">
        <v>397</v>
      </c>
      <c r="D21" s="29" t="s">
        <v>89</v>
      </c>
      <c r="E21" s="126">
        <v>25</v>
      </c>
      <c r="F21" s="209"/>
      <c r="G21" s="30">
        <f t="shared" si="0"/>
        <v>0</v>
      </c>
      <c r="H21" s="201"/>
      <c r="I21" s="36">
        <f t="shared" si="1"/>
        <v>0</v>
      </c>
      <c r="J21" s="163">
        <f t="shared" si="2"/>
        <v>0</v>
      </c>
      <c r="K21" s="213"/>
      <c r="L21" s="255"/>
      <c r="M21" s="256"/>
    </row>
    <row r="22" spans="2:13" x14ac:dyDescent="0.25">
      <c r="B22" s="33">
        <v>9</v>
      </c>
      <c r="C22" s="28" t="s">
        <v>278</v>
      </c>
      <c r="D22" s="29" t="s">
        <v>89</v>
      </c>
      <c r="E22" s="126">
        <v>300</v>
      </c>
      <c r="F22" s="209"/>
      <c r="G22" s="30">
        <f t="shared" si="0"/>
        <v>0</v>
      </c>
      <c r="H22" s="201"/>
      <c r="I22" s="36">
        <f t="shared" si="1"/>
        <v>0</v>
      </c>
      <c r="J22" s="163">
        <f t="shared" si="2"/>
        <v>0</v>
      </c>
      <c r="K22" s="213"/>
      <c r="L22" s="255"/>
      <c r="M22" s="256"/>
    </row>
    <row r="23" spans="2:13" x14ac:dyDescent="0.25">
      <c r="B23" s="33">
        <v>10</v>
      </c>
      <c r="C23" s="28" t="s">
        <v>398</v>
      </c>
      <c r="D23" s="29" t="s">
        <v>89</v>
      </c>
      <c r="E23" s="126">
        <v>60</v>
      </c>
      <c r="F23" s="209"/>
      <c r="G23" s="30">
        <f t="shared" si="0"/>
        <v>0</v>
      </c>
      <c r="H23" s="201"/>
      <c r="I23" s="36">
        <f t="shared" si="1"/>
        <v>0</v>
      </c>
      <c r="J23" s="163">
        <f t="shared" si="2"/>
        <v>0</v>
      </c>
      <c r="K23" s="213"/>
      <c r="L23" s="255"/>
      <c r="M23" s="256"/>
    </row>
    <row r="24" spans="2:13" x14ac:dyDescent="0.25">
      <c r="B24" s="33">
        <v>11</v>
      </c>
      <c r="C24" s="112" t="s">
        <v>279</v>
      </c>
      <c r="D24" s="29" t="s">
        <v>89</v>
      </c>
      <c r="E24" s="126">
        <v>240</v>
      </c>
      <c r="F24" s="209"/>
      <c r="G24" s="30">
        <f t="shared" si="0"/>
        <v>0</v>
      </c>
      <c r="H24" s="201"/>
      <c r="I24" s="36">
        <f t="shared" si="1"/>
        <v>0</v>
      </c>
      <c r="J24" s="163">
        <f t="shared" si="2"/>
        <v>0</v>
      </c>
      <c r="K24" s="213"/>
      <c r="L24" s="255"/>
      <c r="M24" s="256"/>
    </row>
    <row r="25" spans="2:13" x14ac:dyDescent="0.25">
      <c r="B25" s="33">
        <v>12</v>
      </c>
      <c r="C25" s="28" t="s">
        <v>280</v>
      </c>
      <c r="D25" s="29" t="s">
        <v>89</v>
      </c>
      <c r="E25" s="126">
        <v>680</v>
      </c>
      <c r="F25" s="209"/>
      <c r="G25" s="30">
        <f t="shared" si="0"/>
        <v>0</v>
      </c>
      <c r="H25" s="201"/>
      <c r="I25" s="36">
        <f t="shared" si="1"/>
        <v>0</v>
      </c>
      <c r="J25" s="163">
        <f t="shared" si="2"/>
        <v>0</v>
      </c>
      <c r="K25" s="213"/>
      <c r="L25" s="255"/>
      <c r="M25" s="256"/>
    </row>
    <row r="26" spans="2:13" x14ac:dyDescent="0.25">
      <c r="B26" s="33">
        <v>13</v>
      </c>
      <c r="C26" s="28" t="s">
        <v>281</v>
      </c>
      <c r="D26" s="29" t="s">
        <v>114</v>
      </c>
      <c r="E26" s="126">
        <v>500</v>
      </c>
      <c r="F26" s="209"/>
      <c r="G26" s="30">
        <f t="shared" si="0"/>
        <v>0</v>
      </c>
      <c r="H26" s="201"/>
      <c r="I26" s="36">
        <f t="shared" si="1"/>
        <v>0</v>
      </c>
      <c r="J26" s="163">
        <f t="shared" si="2"/>
        <v>0</v>
      </c>
      <c r="K26" s="213"/>
      <c r="L26" s="255"/>
      <c r="M26" s="256"/>
    </row>
    <row r="27" spans="2:13" x14ac:dyDescent="0.25">
      <c r="B27" s="33">
        <v>14</v>
      </c>
      <c r="C27" s="28" t="s">
        <v>282</v>
      </c>
      <c r="D27" s="29" t="s">
        <v>114</v>
      </c>
      <c r="E27" s="126">
        <v>120</v>
      </c>
      <c r="F27" s="209"/>
      <c r="G27" s="30">
        <f t="shared" si="0"/>
        <v>0</v>
      </c>
      <c r="H27" s="201"/>
      <c r="I27" s="36">
        <f t="shared" si="1"/>
        <v>0</v>
      </c>
      <c r="J27" s="163">
        <f t="shared" si="2"/>
        <v>0</v>
      </c>
      <c r="K27" s="213"/>
      <c r="L27" s="255"/>
      <c r="M27" s="256"/>
    </row>
    <row r="28" spans="2:13" x14ac:dyDescent="0.25">
      <c r="B28" s="33">
        <v>15</v>
      </c>
      <c r="C28" s="28" t="s">
        <v>283</v>
      </c>
      <c r="D28" s="29" t="s">
        <v>114</v>
      </c>
      <c r="E28" s="126">
        <v>20</v>
      </c>
      <c r="F28" s="209"/>
      <c r="G28" s="30">
        <f t="shared" si="0"/>
        <v>0</v>
      </c>
      <c r="H28" s="201"/>
      <c r="I28" s="36">
        <f t="shared" si="1"/>
        <v>0</v>
      </c>
      <c r="J28" s="163">
        <f t="shared" si="2"/>
        <v>0</v>
      </c>
      <c r="K28" s="213"/>
      <c r="L28" s="255"/>
      <c r="M28" s="256"/>
    </row>
    <row r="29" spans="2:13" x14ac:dyDescent="0.25">
      <c r="B29" s="33">
        <v>16</v>
      </c>
      <c r="C29" s="28" t="s">
        <v>284</v>
      </c>
      <c r="D29" s="29" t="s">
        <v>114</v>
      </c>
      <c r="E29" s="126">
        <v>440</v>
      </c>
      <c r="F29" s="209"/>
      <c r="G29" s="30">
        <f t="shared" si="0"/>
        <v>0</v>
      </c>
      <c r="H29" s="201"/>
      <c r="I29" s="36">
        <f t="shared" si="1"/>
        <v>0</v>
      </c>
      <c r="J29" s="163">
        <f t="shared" si="2"/>
        <v>0</v>
      </c>
      <c r="K29" s="213"/>
      <c r="L29" s="255"/>
      <c r="M29" s="256"/>
    </row>
    <row r="30" spans="2:13" x14ac:dyDescent="0.25">
      <c r="B30" s="33">
        <v>17</v>
      </c>
      <c r="C30" s="28" t="s">
        <v>285</v>
      </c>
      <c r="D30" s="29" t="s">
        <v>114</v>
      </c>
      <c r="E30" s="126">
        <v>210</v>
      </c>
      <c r="F30" s="209"/>
      <c r="G30" s="30">
        <f t="shared" si="0"/>
        <v>0</v>
      </c>
      <c r="H30" s="201"/>
      <c r="I30" s="36">
        <f t="shared" si="1"/>
        <v>0</v>
      </c>
      <c r="J30" s="163">
        <f t="shared" si="2"/>
        <v>0</v>
      </c>
      <c r="K30" s="213"/>
      <c r="L30" s="255"/>
      <c r="M30" s="256"/>
    </row>
    <row r="31" spans="2:13" x14ac:dyDescent="0.25">
      <c r="B31" s="33">
        <v>18</v>
      </c>
      <c r="C31" s="28" t="s">
        <v>286</v>
      </c>
      <c r="D31" s="29" t="s">
        <v>114</v>
      </c>
      <c r="E31" s="126">
        <v>420</v>
      </c>
      <c r="F31" s="209"/>
      <c r="G31" s="30">
        <f t="shared" si="0"/>
        <v>0</v>
      </c>
      <c r="H31" s="201"/>
      <c r="I31" s="36">
        <f t="shared" si="1"/>
        <v>0</v>
      </c>
      <c r="J31" s="163">
        <f t="shared" si="2"/>
        <v>0</v>
      </c>
      <c r="K31" s="213"/>
      <c r="L31" s="255"/>
      <c r="M31" s="256"/>
    </row>
    <row r="32" spans="2:13" ht="23.25" x14ac:dyDescent="0.25">
      <c r="B32" s="33">
        <v>19</v>
      </c>
      <c r="C32" s="28" t="s">
        <v>321</v>
      </c>
      <c r="D32" s="29" t="s">
        <v>89</v>
      </c>
      <c r="E32" s="126">
        <v>320</v>
      </c>
      <c r="F32" s="209"/>
      <c r="G32" s="30">
        <f t="shared" si="0"/>
        <v>0</v>
      </c>
      <c r="H32" s="201"/>
      <c r="I32" s="36">
        <f t="shared" si="1"/>
        <v>0</v>
      </c>
      <c r="J32" s="163">
        <f t="shared" si="2"/>
        <v>0</v>
      </c>
      <c r="K32" s="213"/>
      <c r="L32" s="255"/>
      <c r="M32" s="256"/>
    </row>
    <row r="33" spans="2:13" x14ac:dyDescent="0.25">
      <c r="B33" s="33">
        <v>20</v>
      </c>
      <c r="C33" s="28" t="s">
        <v>287</v>
      </c>
      <c r="D33" s="29" t="s">
        <v>89</v>
      </c>
      <c r="E33" s="126">
        <v>80</v>
      </c>
      <c r="F33" s="209"/>
      <c r="G33" s="30">
        <f t="shared" si="0"/>
        <v>0</v>
      </c>
      <c r="H33" s="201"/>
      <c r="I33" s="36">
        <f t="shared" si="1"/>
        <v>0</v>
      </c>
      <c r="J33" s="163">
        <f t="shared" si="2"/>
        <v>0</v>
      </c>
      <c r="K33" s="213"/>
      <c r="L33" s="255"/>
      <c r="M33" s="256"/>
    </row>
    <row r="34" spans="2:13" ht="23.25" x14ac:dyDescent="0.25">
      <c r="B34" s="33">
        <v>21</v>
      </c>
      <c r="C34" s="28" t="s">
        <v>320</v>
      </c>
      <c r="D34" s="29" t="s">
        <v>89</v>
      </c>
      <c r="E34" s="126">
        <v>30</v>
      </c>
      <c r="F34" s="209"/>
      <c r="G34" s="30">
        <f t="shared" si="0"/>
        <v>0</v>
      </c>
      <c r="H34" s="201"/>
      <c r="I34" s="36">
        <f t="shared" si="1"/>
        <v>0</v>
      </c>
      <c r="J34" s="163">
        <f t="shared" si="2"/>
        <v>0</v>
      </c>
      <c r="K34" s="213"/>
      <c r="L34" s="255"/>
      <c r="M34" s="256"/>
    </row>
    <row r="35" spans="2:13" ht="15.75" thickBot="1" x14ac:dyDescent="0.3">
      <c r="B35" s="54">
        <v>22</v>
      </c>
      <c r="C35" s="76" t="s">
        <v>288</v>
      </c>
      <c r="D35" s="21" t="s">
        <v>89</v>
      </c>
      <c r="E35" s="127">
        <v>1520</v>
      </c>
      <c r="F35" s="210"/>
      <c r="G35" s="39">
        <f t="shared" si="0"/>
        <v>0</v>
      </c>
      <c r="H35" s="202"/>
      <c r="I35" s="66">
        <f t="shared" si="1"/>
        <v>0</v>
      </c>
      <c r="J35" s="164">
        <f t="shared" si="2"/>
        <v>0</v>
      </c>
      <c r="K35" s="214"/>
      <c r="L35" s="265"/>
      <c r="M35" s="266"/>
    </row>
    <row r="36" spans="2:13" ht="15.75" thickBot="1" x14ac:dyDescent="0.3">
      <c r="B36" s="38"/>
      <c r="C36" s="105" t="s">
        <v>87</v>
      </c>
      <c r="D36" s="119"/>
      <c r="E36" s="131"/>
      <c r="F36" s="42"/>
      <c r="G36" s="43">
        <f>SUM(G14:G35)</f>
        <v>0</v>
      </c>
      <c r="H36" s="44"/>
      <c r="I36" s="42"/>
      <c r="J36" s="165">
        <f>SUM(J14:J35)</f>
        <v>0</v>
      </c>
      <c r="K36" s="272"/>
      <c r="L36" s="278"/>
      <c r="M36" s="279"/>
    </row>
    <row r="37" spans="2:13" x14ac:dyDescent="0.25">
      <c r="B37"/>
      <c r="K37" s="175"/>
    </row>
    <row r="38" spans="2:13" x14ac:dyDescent="0.25">
      <c r="B38"/>
      <c r="C38" s="287" t="s">
        <v>490</v>
      </c>
      <c r="D38" s="288"/>
      <c r="E38" s="288"/>
      <c r="F38" s="288"/>
      <c r="G38" s="288"/>
      <c r="K38" s="175"/>
    </row>
    <row r="39" spans="2:13" x14ac:dyDescent="0.25">
      <c r="B39"/>
      <c r="C39" s="287" t="s">
        <v>517</v>
      </c>
      <c r="D39" s="288"/>
      <c r="E39" s="288"/>
      <c r="F39" s="288"/>
      <c r="K39" s="175"/>
    </row>
    <row r="40" spans="2:13" ht="27" customHeight="1" x14ac:dyDescent="0.25">
      <c r="B40"/>
      <c r="C40" s="290" t="s">
        <v>533</v>
      </c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2:13" x14ac:dyDescent="0.25">
      <c r="B41"/>
      <c r="C41" s="287" t="s">
        <v>492</v>
      </c>
      <c r="D41" s="288"/>
      <c r="E41" s="288"/>
      <c r="K41" s="175"/>
    </row>
    <row r="42" spans="2:13" x14ac:dyDescent="0.25">
      <c r="B42"/>
      <c r="C42" s="51"/>
      <c r="E42" s="5"/>
      <c r="K42" s="175"/>
    </row>
    <row r="43" spans="2:13" x14ac:dyDescent="0.25">
      <c r="B43"/>
      <c r="C43" s="289" t="s">
        <v>489</v>
      </c>
      <c r="D43" s="288"/>
      <c r="E43" s="288"/>
      <c r="K43" s="175"/>
    </row>
    <row r="44" spans="2:13" x14ac:dyDescent="0.25">
      <c r="B44"/>
      <c r="C44" s="51"/>
      <c r="E44" s="5"/>
      <c r="K44" s="175"/>
    </row>
    <row r="45" spans="2:13" x14ac:dyDescent="0.25">
      <c r="B45"/>
      <c r="C45" s="51" t="s">
        <v>493</v>
      </c>
      <c r="E45" s="5"/>
      <c r="K45" s="175"/>
    </row>
    <row r="46" spans="2:13" x14ac:dyDescent="0.25">
      <c r="B46"/>
      <c r="C46" s="51"/>
      <c r="E46" s="85"/>
      <c r="K46" s="175"/>
    </row>
    <row r="47" spans="2:13" x14ac:dyDescent="0.25">
      <c r="B47"/>
      <c r="C47" s="51"/>
      <c r="K47" s="175"/>
    </row>
    <row r="48" spans="2:13" x14ac:dyDescent="0.25">
      <c r="B48"/>
      <c r="C48" s="51"/>
      <c r="K48" s="175"/>
    </row>
    <row r="49" spans="2:11" x14ac:dyDescent="0.25">
      <c r="B49"/>
      <c r="C49" s="51"/>
      <c r="K49" s="175"/>
    </row>
    <row r="50" spans="2:11" x14ac:dyDescent="0.25">
      <c r="B50"/>
      <c r="C50" s="51"/>
      <c r="K50" s="175"/>
    </row>
    <row r="51" spans="2:11" x14ac:dyDescent="0.25">
      <c r="B51"/>
      <c r="C51" s="51"/>
      <c r="K51" s="175"/>
    </row>
    <row r="52" spans="2:11" x14ac:dyDescent="0.25">
      <c r="C52" s="51"/>
      <c r="K52" s="175"/>
    </row>
    <row r="53" spans="2:11" x14ac:dyDescent="0.25">
      <c r="K53" s="175"/>
    </row>
    <row r="54" spans="2:11" x14ac:dyDescent="0.25">
      <c r="K54" s="175"/>
    </row>
    <row r="55" spans="2:11" x14ac:dyDescent="0.25">
      <c r="K55" s="175"/>
    </row>
    <row r="56" spans="2:11" x14ac:dyDescent="0.25">
      <c r="K56" s="175"/>
    </row>
    <row r="57" spans="2:11" x14ac:dyDescent="0.25">
      <c r="K57" s="175"/>
    </row>
    <row r="58" spans="2:11" x14ac:dyDescent="0.25">
      <c r="K58" s="175"/>
    </row>
    <row r="59" spans="2:11" x14ac:dyDescent="0.25">
      <c r="K59" s="175"/>
    </row>
    <row r="60" spans="2:11" x14ac:dyDescent="0.25">
      <c r="K60" s="175"/>
    </row>
    <row r="61" spans="2:11" x14ac:dyDescent="0.25">
      <c r="K61" s="175"/>
    </row>
    <row r="62" spans="2:11" x14ac:dyDescent="0.25">
      <c r="K62" s="175"/>
    </row>
    <row r="63" spans="2:11" x14ac:dyDescent="0.25">
      <c r="K63" s="175"/>
    </row>
    <row r="64" spans="2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90"/>
    </row>
  </sheetData>
  <protectedRanges>
    <protectedRange sqref="C4:E8" name="Obseg2_2"/>
  </protectedRanges>
  <mergeCells count="5">
    <mergeCell ref="C38:G38"/>
    <mergeCell ref="C39:F39"/>
    <mergeCell ref="C41:E41"/>
    <mergeCell ref="C43:E43"/>
    <mergeCell ref="C40:M40"/>
  </mergeCells>
  <pageMargins left="0.7" right="0.7" top="0.75" bottom="0.75" header="0.3" footer="0.3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69E3-6AEA-4079-8C68-1EE9AB3F5886}">
  <sheetPr>
    <pageSetUpPr fitToPage="1"/>
  </sheetPr>
  <dimension ref="A1:M155"/>
  <sheetViews>
    <sheetView view="pageBreakPreview" topLeftCell="A127" zoomScaleNormal="100" zoomScaleSheetLayoutView="100" workbookViewId="0">
      <selection activeCell="C142" sqref="C142:M142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85" customWidth="1"/>
    <col min="6" max="6" width="11.28515625" customWidth="1"/>
    <col min="7" max="7" width="11.5703125" customWidth="1"/>
    <col min="8" max="8" width="6.7109375" customWidth="1"/>
    <col min="10" max="10" width="12.5703125" customWidth="1"/>
    <col min="11" max="11" width="11.42578125" customWidth="1"/>
    <col min="12" max="12" width="17.7109375" customWidth="1"/>
    <col min="13" max="13" width="18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6.85546875" customWidth="1"/>
    <col min="264" max="264" width="32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6.85546875" customWidth="1"/>
    <col min="520" max="520" width="32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6.85546875" customWidth="1"/>
    <col min="776" max="776" width="32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6.85546875" customWidth="1"/>
    <col min="1032" max="1032" width="32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6.85546875" customWidth="1"/>
    <col min="1288" max="1288" width="32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6.85546875" customWidth="1"/>
    <col min="1544" max="1544" width="32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6.85546875" customWidth="1"/>
    <col min="1800" max="1800" width="32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6.85546875" customWidth="1"/>
    <col min="2056" max="2056" width="32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6.85546875" customWidth="1"/>
    <col min="2312" max="2312" width="32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6.85546875" customWidth="1"/>
    <col min="2568" max="2568" width="32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6.85546875" customWidth="1"/>
    <col min="2824" max="2824" width="32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6.85546875" customWidth="1"/>
    <col min="3080" max="3080" width="32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6.85546875" customWidth="1"/>
    <col min="3336" max="3336" width="32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6.85546875" customWidth="1"/>
    <col min="3592" max="3592" width="32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6.85546875" customWidth="1"/>
    <col min="3848" max="3848" width="32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6.85546875" customWidth="1"/>
    <col min="4104" max="4104" width="32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6.85546875" customWidth="1"/>
    <col min="4360" max="4360" width="32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6.85546875" customWidth="1"/>
    <col min="4616" max="4616" width="32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6.85546875" customWidth="1"/>
    <col min="4872" max="4872" width="32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6.85546875" customWidth="1"/>
    <col min="5128" max="5128" width="32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6.85546875" customWidth="1"/>
    <col min="5384" max="5384" width="32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6.85546875" customWidth="1"/>
    <col min="5640" max="5640" width="32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6.85546875" customWidth="1"/>
    <col min="5896" max="5896" width="32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6.85546875" customWidth="1"/>
    <col min="6152" max="6152" width="32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6.85546875" customWidth="1"/>
    <col min="6408" max="6408" width="32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6.85546875" customWidth="1"/>
    <col min="6664" max="6664" width="32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6.85546875" customWidth="1"/>
    <col min="6920" max="6920" width="32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6.85546875" customWidth="1"/>
    <col min="7176" max="7176" width="32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6.85546875" customWidth="1"/>
    <col min="7432" max="7432" width="32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6.85546875" customWidth="1"/>
    <col min="7688" max="7688" width="32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6.85546875" customWidth="1"/>
    <col min="7944" max="7944" width="32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6.85546875" customWidth="1"/>
    <col min="8200" max="8200" width="32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6.85546875" customWidth="1"/>
    <col min="8456" max="8456" width="32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6.85546875" customWidth="1"/>
    <col min="8712" max="8712" width="32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6.85546875" customWidth="1"/>
    <col min="8968" max="8968" width="32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6.85546875" customWidth="1"/>
    <col min="9224" max="9224" width="32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6.85546875" customWidth="1"/>
    <col min="9480" max="9480" width="32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6.85546875" customWidth="1"/>
    <col min="9736" max="9736" width="32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6.85546875" customWidth="1"/>
    <col min="9992" max="9992" width="32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6.85546875" customWidth="1"/>
    <col min="10248" max="10248" width="32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6.85546875" customWidth="1"/>
    <col min="10504" max="10504" width="32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6.85546875" customWidth="1"/>
    <col min="10760" max="10760" width="32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6.85546875" customWidth="1"/>
    <col min="11016" max="11016" width="32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6.85546875" customWidth="1"/>
    <col min="11272" max="11272" width="32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6.85546875" customWidth="1"/>
    <col min="11528" max="11528" width="32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6.85546875" customWidth="1"/>
    <col min="11784" max="11784" width="32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6.85546875" customWidth="1"/>
    <col min="12040" max="12040" width="32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6.85546875" customWidth="1"/>
    <col min="12296" max="12296" width="32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6.85546875" customWidth="1"/>
    <col min="12552" max="12552" width="32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6.85546875" customWidth="1"/>
    <col min="12808" max="12808" width="32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6.85546875" customWidth="1"/>
    <col min="13064" max="13064" width="32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6.85546875" customWidth="1"/>
    <col min="13320" max="13320" width="32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6.85546875" customWidth="1"/>
    <col min="13576" max="13576" width="32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6.85546875" customWidth="1"/>
    <col min="13832" max="13832" width="32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6.85546875" customWidth="1"/>
    <col min="14088" max="14088" width="32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6.85546875" customWidth="1"/>
    <col min="14344" max="14344" width="32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6.85546875" customWidth="1"/>
    <col min="14600" max="14600" width="32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6.85546875" customWidth="1"/>
    <col min="14856" max="14856" width="32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6.85546875" customWidth="1"/>
    <col min="15112" max="15112" width="32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6.85546875" customWidth="1"/>
    <col min="15368" max="15368" width="32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6.85546875" customWidth="1"/>
    <col min="15624" max="15624" width="32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6.85546875" customWidth="1"/>
    <col min="15880" max="15880" width="32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6.85546875" customWidth="1"/>
    <col min="16136" max="16136" width="32.7109375" customWidth="1"/>
  </cols>
  <sheetData>
    <row r="1" spans="2:13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3" x14ac:dyDescent="0.25">
      <c r="C2" s="145" t="s">
        <v>477</v>
      </c>
      <c r="D2" s="4"/>
      <c r="E2" s="4"/>
      <c r="G2" s="2"/>
      <c r="H2" s="6"/>
      <c r="I2" s="2"/>
    </row>
    <row r="3" spans="2:13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3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3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3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3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3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9" spans="2:13" x14ac:dyDescent="0.25">
      <c r="B9" s="41"/>
      <c r="C9" s="45"/>
      <c r="D9" s="46"/>
      <c r="E9" s="86"/>
      <c r="F9" s="48"/>
      <c r="G9" s="49"/>
      <c r="H9" s="50"/>
      <c r="I9" s="48"/>
      <c r="J9" s="49"/>
    </row>
    <row r="10" spans="2:13" ht="15.75" x14ac:dyDescent="0.25">
      <c r="B10" s="9"/>
      <c r="C10" s="7" t="s">
        <v>449</v>
      </c>
      <c r="D10" s="8"/>
      <c r="E10" s="87"/>
      <c r="F10" s="8"/>
      <c r="G10" s="8"/>
      <c r="H10" s="11"/>
      <c r="I10" s="8"/>
      <c r="J10" s="8"/>
    </row>
    <row r="11" spans="2:13" ht="15.75" thickBot="1" x14ac:dyDescent="0.3">
      <c r="B11" s="92"/>
      <c r="C11" s="77"/>
      <c r="D11" s="77"/>
      <c r="E11" s="187"/>
      <c r="F11" s="77"/>
      <c r="G11" s="77"/>
      <c r="H11" s="93"/>
      <c r="I11" s="77"/>
      <c r="J11" s="77"/>
    </row>
    <row r="12" spans="2:13" x14ac:dyDescent="0.25">
      <c r="B12" s="16" t="s">
        <v>1</v>
      </c>
      <c r="C12" s="17" t="s">
        <v>2</v>
      </c>
      <c r="D12" s="18" t="s">
        <v>3</v>
      </c>
      <c r="E12" s="136" t="s">
        <v>4</v>
      </c>
      <c r="F12" s="211" t="s">
        <v>5</v>
      </c>
      <c r="G12" s="211" t="s">
        <v>6</v>
      </c>
      <c r="H12" s="211" t="s">
        <v>7</v>
      </c>
      <c r="I12" s="211" t="s">
        <v>8</v>
      </c>
      <c r="J12" s="211" t="s">
        <v>9</v>
      </c>
      <c r="K12" s="237" t="s">
        <v>494</v>
      </c>
      <c r="L12" s="222" t="s">
        <v>496</v>
      </c>
      <c r="M12" s="238" t="s">
        <v>497</v>
      </c>
    </row>
    <row r="13" spans="2:13" ht="15.75" thickBot="1" x14ac:dyDescent="0.3">
      <c r="B13" s="20"/>
      <c r="C13" s="21">
        <v>2</v>
      </c>
      <c r="D13" s="21">
        <v>3</v>
      </c>
      <c r="E13" s="137">
        <v>4</v>
      </c>
      <c r="F13" s="224">
        <v>5</v>
      </c>
      <c r="G13" s="224">
        <v>6</v>
      </c>
      <c r="H13" s="224">
        <v>7</v>
      </c>
      <c r="I13" s="224">
        <v>8</v>
      </c>
      <c r="J13" s="224">
        <v>9</v>
      </c>
      <c r="K13" s="239">
        <v>10</v>
      </c>
      <c r="L13" s="224">
        <v>10</v>
      </c>
      <c r="M13" s="240">
        <v>11</v>
      </c>
    </row>
    <row r="14" spans="2:13" x14ac:dyDescent="0.25">
      <c r="B14" s="22">
        <v>1</v>
      </c>
      <c r="C14" s="23" t="s">
        <v>147</v>
      </c>
      <c r="D14" s="24" t="s">
        <v>89</v>
      </c>
      <c r="E14" s="192">
        <v>20</v>
      </c>
      <c r="F14" s="199"/>
      <c r="G14" s="25">
        <f t="shared" ref="G14:G45" si="0">E14*F14</f>
        <v>0</v>
      </c>
      <c r="H14" s="200"/>
      <c r="I14" s="26">
        <f t="shared" ref="I14:I62" si="1">H14*F14+F14</f>
        <v>0</v>
      </c>
      <c r="J14" s="157">
        <f t="shared" ref="J14:J45" si="2">I14*E14</f>
        <v>0</v>
      </c>
      <c r="K14" s="241"/>
      <c r="L14" s="242"/>
      <c r="M14" s="243"/>
    </row>
    <row r="15" spans="2:13" x14ac:dyDescent="0.25">
      <c r="B15" s="27">
        <v>2</v>
      </c>
      <c r="C15" s="28" t="s">
        <v>319</v>
      </c>
      <c r="D15" s="53" t="s">
        <v>89</v>
      </c>
      <c r="E15" s="138">
        <v>160</v>
      </c>
      <c r="F15" s="209"/>
      <c r="G15" s="30">
        <f t="shared" si="0"/>
        <v>0</v>
      </c>
      <c r="H15" s="201"/>
      <c r="I15" s="31">
        <f t="shared" si="1"/>
        <v>0</v>
      </c>
      <c r="J15" s="32">
        <f t="shared" si="2"/>
        <v>0</v>
      </c>
      <c r="K15" s="244"/>
      <c r="L15" s="245"/>
      <c r="M15" s="217"/>
    </row>
    <row r="16" spans="2:13" ht="23.25" x14ac:dyDescent="0.25">
      <c r="B16" s="27">
        <v>3</v>
      </c>
      <c r="C16" s="35" t="s">
        <v>148</v>
      </c>
      <c r="D16" s="29" t="s">
        <v>11</v>
      </c>
      <c r="E16" s="139">
        <v>50</v>
      </c>
      <c r="F16" s="209"/>
      <c r="G16" s="30">
        <f t="shared" si="0"/>
        <v>0</v>
      </c>
      <c r="H16" s="201"/>
      <c r="I16" s="31">
        <f t="shared" si="1"/>
        <v>0</v>
      </c>
      <c r="J16" s="32">
        <f t="shared" si="2"/>
        <v>0</v>
      </c>
      <c r="K16" s="244"/>
      <c r="L16" s="245"/>
      <c r="M16" s="217"/>
    </row>
    <row r="17" spans="2:13" x14ac:dyDescent="0.25">
      <c r="B17" s="33">
        <v>4</v>
      </c>
      <c r="C17" s="35" t="s">
        <v>386</v>
      </c>
      <c r="D17" s="53" t="s">
        <v>89</v>
      </c>
      <c r="E17" s="139">
        <v>10</v>
      </c>
      <c r="F17" s="209"/>
      <c r="G17" s="30">
        <f t="shared" si="0"/>
        <v>0</v>
      </c>
      <c r="H17" s="201"/>
      <c r="I17" s="31">
        <f t="shared" si="1"/>
        <v>0</v>
      </c>
      <c r="J17" s="32">
        <f t="shared" si="2"/>
        <v>0</v>
      </c>
      <c r="K17" s="244"/>
      <c r="L17" s="245"/>
      <c r="M17" s="217"/>
    </row>
    <row r="18" spans="2:13" x14ac:dyDescent="0.25">
      <c r="B18" s="27">
        <v>5</v>
      </c>
      <c r="C18" s="35" t="s">
        <v>149</v>
      </c>
      <c r="D18" s="53" t="s">
        <v>11</v>
      </c>
      <c r="E18" s="139">
        <v>230</v>
      </c>
      <c r="F18" s="209"/>
      <c r="G18" s="30">
        <f t="shared" si="0"/>
        <v>0</v>
      </c>
      <c r="H18" s="201"/>
      <c r="I18" s="31">
        <f t="shared" si="1"/>
        <v>0</v>
      </c>
      <c r="J18" s="32">
        <f t="shared" si="2"/>
        <v>0</v>
      </c>
      <c r="K18" s="244"/>
      <c r="L18" s="245"/>
      <c r="M18" s="217"/>
    </row>
    <row r="19" spans="2:13" x14ac:dyDescent="0.25">
      <c r="B19" s="27">
        <v>6</v>
      </c>
      <c r="C19" s="35" t="s">
        <v>150</v>
      </c>
      <c r="D19" s="53" t="s">
        <v>11</v>
      </c>
      <c r="E19" s="139">
        <v>30</v>
      </c>
      <c r="F19" s="209"/>
      <c r="G19" s="30">
        <f t="shared" si="0"/>
        <v>0</v>
      </c>
      <c r="H19" s="201"/>
      <c r="I19" s="31">
        <f t="shared" si="1"/>
        <v>0</v>
      </c>
      <c r="J19" s="32">
        <f t="shared" si="2"/>
        <v>0</v>
      </c>
      <c r="K19" s="244"/>
      <c r="L19" s="245"/>
      <c r="M19" s="217"/>
    </row>
    <row r="20" spans="2:13" x14ac:dyDescent="0.25">
      <c r="B20" s="33">
        <v>7</v>
      </c>
      <c r="C20" s="35" t="s">
        <v>151</v>
      </c>
      <c r="D20" s="53" t="s">
        <v>89</v>
      </c>
      <c r="E20" s="139">
        <v>5</v>
      </c>
      <c r="F20" s="209"/>
      <c r="G20" s="30">
        <f t="shared" si="0"/>
        <v>0</v>
      </c>
      <c r="H20" s="201"/>
      <c r="I20" s="31">
        <f t="shared" si="1"/>
        <v>0</v>
      </c>
      <c r="J20" s="32">
        <f t="shared" si="2"/>
        <v>0</v>
      </c>
      <c r="K20" s="244"/>
      <c r="L20" s="245"/>
      <c r="M20" s="217"/>
    </row>
    <row r="21" spans="2:13" ht="23.25" x14ac:dyDescent="0.25">
      <c r="B21" s="27">
        <v>8</v>
      </c>
      <c r="C21" s="35" t="s">
        <v>374</v>
      </c>
      <c r="D21" s="53" t="s">
        <v>11</v>
      </c>
      <c r="E21" s="139">
        <v>300</v>
      </c>
      <c r="F21" s="209"/>
      <c r="G21" s="30">
        <f t="shared" si="0"/>
        <v>0</v>
      </c>
      <c r="H21" s="201"/>
      <c r="I21" s="31">
        <f t="shared" si="1"/>
        <v>0</v>
      </c>
      <c r="J21" s="32">
        <f t="shared" si="2"/>
        <v>0</v>
      </c>
      <c r="K21" s="244"/>
      <c r="L21" s="245"/>
      <c r="M21" s="217"/>
    </row>
    <row r="22" spans="2:13" x14ac:dyDescent="0.25">
      <c r="B22" s="27">
        <v>9</v>
      </c>
      <c r="C22" s="35" t="s">
        <v>375</v>
      </c>
      <c r="D22" s="53" t="s">
        <v>89</v>
      </c>
      <c r="E22" s="139">
        <v>20</v>
      </c>
      <c r="F22" s="209"/>
      <c r="G22" s="30">
        <f t="shared" si="0"/>
        <v>0</v>
      </c>
      <c r="H22" s="201"/>
      <c r="I22" s="31">
        <f t="shared" si="1"/>
        <v>0</v>
      </c>
      <c r="J22" s="32">
        <f t="shared" si="2"/>
        <v>0</v>
      </c>
      <c r="K22" s="244"/>
      <c r="L22" s="245"/>
      <c r="M22" s="217"/>
    </row>
    <row r="23" spans="2:13" x14ac:dyDescent="0.25">
      <c r="B23" s="33">
        <v>10</v>
      </c>
      <c r="C23" s="35" t="s">
        <v>152</v>
      </c>
      <c r="D23" s="53" t="s">
        <v>89</v>
      </c>
      <c r="E23" s="139">
        <v>70</v>
      </c>
      <c r="F23" s="209"/>
      <c r="G23" s="30">
        <f t="shared" si="0"/>
        <v>0</v>
      </c>
      <c r="H23" s="201"/>
      <c r="I23" s="31">
        <f t="shared" si="1"/>
        <v>0</v>
      </c>
      <c r="J23" s="32">
        <f t="shared" si="2"/>
        <v>0</v>
      </c>
      <c r="K23" s="244"/>
      <c r="L23" s="245"/>
      <c r="M23" s="217"/>
    </row>
    <row r="24" spans="2:13" x14ac:dyDescent="0.25">
      <c r="B24" s="27">
        <v>11</v>
      </c>
      <c r="C24" s="35" t="s">
        <v>153</v>
      </c>
      <c r="D24" s="53" t="s">
        <v>89</v>
      </c>
      <c r="E24" s="139">
        <v>5</v>
      </c>
      <c r="F24" s="209"/>
      <c r="G24" s="30">
        <f t="shared" si="0"/>
        <v>0</v>
      </c>
      <c r="H24" s="201"/>
      <c r="I24" s="31">
        <f t="shared" si="1"/>
        <v>0</v>
      </c>
      <c r="J24" s="32">
        <f t="shared" si="2"/>
        <v>0</v>
      </c>
      <c r="K24" s="244"/>
      <c r="L24" s="245"/>
      <c r="M24" s="217"/>
    </row>
    <row r="25" spans="2:13" ht="23.25" x14ac:dyDescent="0.25">
      <c r="B25" s="27">
        <v>12</v>
      </c>
      <c r="C25" s="35" t="s">
        <v>436</v>
      </c>
      <c r="D25" s="53" t="s">
        <v>89</v>
      </c>
      <c r="E25" s="139">
        <v>60</v>
      </c>
      <c r="F25" s="209"/>
      <c r="G25" s="30">
        <f t="shared" si="0"/>
        <v>0</v>
      </c>
      <c r="H25" s="201"/>
      <c r="I25" s="31">
        <f t="shared" si="1"/>
        <v>0</v>
      </c>
      <c r="J25" s="32">
        <f t="shared" si="2"/>
        <v>0</v>
      </c>
      <c r="K25" s="244"/>
      <c r="L25" s="245"/>
      <c r="M25" s="217"/>
    </row>
    <row r="26" spans="2:13" ht="23.25" x14ac:dyDescent="0.25">
      <c r="B26" s="33">
        <v>13</v>
      </c>
      <c r="C26" s="35" t="s">
        <v>154</v>
      </c>
      <c r="D26" s="53" t="s">
        <v>89</v>
      </c>
      <c r="E26" s="139">
        <v>200</v>
      </c>
      <c r="F26" s="209"/>
      <c r="G26" s="30">
        <f t="shared" si="0"/>
        <v>0</v>
      </c>
      <c r="H26" s="201"/>
      <c r="I26" s="31">
        <f t="shared" si="1"/>
        <v>0</v>
      </c>
      <c r="J26" s="32">
        <f t="shared" si="2"/>
        <v>0</v>
      </c>
      <c r="K26" s="244"/>
      <c r="L26" s="245"/>
      <c r="M26" s="217"/>
    </row>
    <row r="27" spans="2:13" x14ac:dyDescent="0.25">
      <c r="B27" s="27">
        <v>14</v>
      </c>
      <c r="C27" s="35" t="s">
        <v>376</v>
      </c>
      <c r="D27" s="53" t="s">
        <v>11</v>
      </c>
      <c r="E27" s="139">
        <v>110</v>
      </c>
      <c r="F27" s="209"/>
      <c r="G27" s="30">
        <f t="shared" si="0"/>
        <v>0</v>
      </c>
      <c r="H27" s="201"/>
      <c r="I27" s="31">
        <f t="shared" si="1"/>
        <v>0</v>
      </c>
      <c r="J27" s="32">
        <f t="shared" si="2"/>
        <v>0</v>
      </c>
      <c r="K27" s="244"/>
      <c r="L27" s="245"/>
      <c r="M27" s="217"/>
    </row>
    <row r="28" spans="2:13" x14ac:dyDescent="0.25">
      <c r="B28" s="27">
        <v>15</v>
      </c>
      <c r="C28" s="35" t="s">
        <v>155</v>
      </c>
      <c r="D28" s="53" t="s">
        <v>11</v>
      </c>
      <c r="E28" s="139">
        <v>20</v>
      </c>
      <c r="F28" s="209"/>
      <c r="G28" s="30">
        <f t="shared" si="0"/>
        <v>0</v>
      </c>
      <c r="H28" s="201"/>
      <c r="I28" s="31">
        <f t="shared" si="1"/>
        <v>0</v>
      </c>
      <c r="J28" s="32">
        <f t="shared" si="2"/>
        <v>0</v>
      </c>
      <c r="K28" s="244"/>
      <c r="L28" s="245"/>
      <c r="M28" s="217"/>
    </row>
    <row r="29" spans="2:13" ht="23.25" x14ac:dyDescent="0.25">
      <c r="B29" s="33">
        <v>16</v>
      </c>
      <c r="C29" s="28" t="s">
        <v>377</v>
      </c>
      <c r="D29" s="53" t="s">
        <v>11</v>
      </c>
      <c r="E29" s="138">
        <v>30</v>
      </c>
      <c r="F29" s="209"/>
      <c r="G29" s="30">
        <f t="shared" si="0"/>
        <v>0</v>
      </c>
      <c r="H29" s="201"/>
      <c r="I29" s="31">
        <f t="shared" si="1"/>
        <v>0</v>
      </c>
      <c r="J29" s="32">
        <f t="shared" si="2"/>
        <v>0</v>
      </c>
      <c r="K29" s="244"/>
      <c r="L29" s="245"/>
      <c r="M29" s="217"/>
    </row>
    <row r="30" spans="2:13" ht="23.25" x14ac:dyDescent="0.25">
      <c r="B30" s="27">
        <v>17</v>
      </c>
      <c r="C30" s="35" t="s">
        <v>378</v>
      </c>
      <c r="D30" s="53" t="s">
        <v>89</v>
      </c>
      <c r="E30" s="139">
        <v>1200</v>
      </c>
      <c r="F30" s="209"/>
      <c r="G30" s="30">
        <f t="shared" si="0"/>
        <v>0</v>
      </c>
      <c r="H30" s="201"/>
      <c r="I30" s="31">
        <f t="shared" si="1"/>
        <v>0</v>
      </c>
      <c r="J30" s="32">
        <f t="shared" si="2"/>
        <v>0</v>
      </c>
      <c r="K30" s="244"/>
      <c r="L30" s="245"/>
      <c r="M30" s="217"/>
    </row>
    <row r="31" spans="2:13" ht="23.25" x14ac:dyDescent="0.25">
      <c r="B31" s="27">
        <v>18</v>
      </c>
      <c r="C31" s="35" t="s">
        <v>156</v>
      </c>
      <c r="D31" s="53" t="s">
        <v>89</v>
      </c>
      <c r="E31" s="139">
        <v>10</v>
      </c>
      <c r="F31" s="209"/>
      <c r="G31" s="30">
        <f t="shared" si="0"/>
        <v>0</v>
      </c>
      <c r="H31" s="201"/>
      <c r="I31" s="31">
        <f t="shared" si="1"/>
        <v>0</v>
      </c>
      <c r="J31" s="32">
        <f t="shared" si="2"/>
        <v>0</v>
      </c>
      <c r="K31" s="244"/>
      <c r="L31" s="245"/>
      <c r="M31" s="217"/>
    </row>
    <row r="32" spans="2:13" x14ac:dyDescent="0.25">
      <c r="B32" s="33">
        <v>19</v>
      </c>
      <c r="C32" s="35" t="s">
        <v>157</v>
      </c>
      <c r="D32" s="53" t="s">
        <v>89</v>
      </c>
      <c r="E32" s="139">
        <v>70</v>
      </c>
      <c r="F32" s="209"/>
      <c r="G32" s="30">
        <f t="shared" si="0"/>
        <v>0</v>
      </c>
      <c r="H32" s="201"/>
      <c r="I32" s="36">
        <f t="shared" si="1"/>
        <v>0</v>
      </c>
      <c r="J32" s="32">
        <f t="shared" si="2"/>
        <v>0</v>
      </c>
      <c r="K32" s="244"/>
      <c r="L32" s="245"/>
      <c r="M32" s="217"/>
    </row>
    <row r="33" spans="2:13" x14ac:dyDescent="0.25">
      <c r="B33" s="27">
        <v>20</v>
      </c>
      <c r="C33" s="35" t="s">
        <v>158</v>
      </c>
      <c r="D33" s="53" t="s">
        <v>11</v>
      </c>
      <c r="E33" s="139">
        <v>110</v>
      </c>
      <c r="F33" s="209"/>
      <c r="G33" s="30">
        <f t="shared" si="0"/>
        <v>0</v>
      </c>
      <c r="H33" s="201"/>
      <c r="I33" s="31">
        <f t="shared" si="1"/>
        <v>0</v>
      </c>
      <c r="J33" s="32">
        <f t="shared" si="2"/>
        <v>0</v>
      </c>
      <c r="K33" s="244"/>
      <c r="L33" s="245"/>
      <c r="M33" s="217"/>
    </row>
    <row r="34" spans="2:13" x14ac:dyDescent="0.25">
      <c r="B34" s="27">
        <v>21</v>
      </c>
      <c r="C34" s="35" t="s">
        <v>379</v>
      </c>
      <c r="D34" s="53" t="s">
        <v>89</v>
      </c>
      <c r="E34" s="139">
        <v>10</v>
      </c>
      <c r="F34" s="209"/>
      <c r="G34" s="30">
        <f t="shared" si="0"/>
        <v>0</v>
      </c>
      <c r="H34" s="201"/>
      <c r="I34" s="31">
        <f t="shared" si="1"/>
        <v>0</v>
      </c>
      <c r="J34" s="32">
        <f t="shared" si="2"/>
        <v>0</v>
      </c>
      <c r="K34" s="244"/>
      <c r="L34" s="245"/>
      <c r="M34" s="217"/>
    </row>
    <row r="35" spans="2:13" x14ac:dyDescent="0.25">
      <c r="B35" s="33">
        <v>22</v>
      </c>
      <c r="C35" s="35" t="s">
        <v>380</v>
      </c>
      <c r="D35" s="53" t="s">
        <v>89</v>
      </c>
      <c r="E35" s="139">
        <v>110</v>
      </c>
      <c r="F35" s="209"/>
      <c r="G35" s="30">
        <f t="shared" si="0"/>
        <v>0</v>
      </c>
      <c r="H35" s="201"/>
      <c r="I35" s="31">
        <f t="shared" si="1"/>
        <v>0</v>
      </c>
      <c r="J35" s="32">
        <f t="shared" si="2"/>
        <v>0</v>
      </c>
      <c r="K35" s="244"/>
      <c r="L35" s="245"/>
      <c r="M35" s="217"/>
    </row>
    <row r="36" spans="2:13" ht="34.5" x14ac:dyDescent="0.25">
      <c r="B36" s="27">
        <v>23</v>
      </c>
      <c r="C36" s="35" t="s">
        <v>159</v>
      </c>
      <c r="D36" s="53" t="s">
        <v>11</v>
      </c>
      <c r="E36" s="139">
        <v>180</v>
      </c>
      <c r="F36" s="209"/>
      <c r="G36" s="30">
        <f t="shared" si="0"/>
        <v>0</v>
      </c>
      <c r="H36" s="201"/>
      <c r="I36" s="31">
        <f t="shared" si="1"/>
        <v>0</v>
      </c>
      <c r="J36" s="32">
        <f t="shared" si="2"/>
        <v>0</v>
      </c>
      <c r="K36" s="244"/>
      <c r="L36" s="245"/>
      <c r="M36" s="217"/>
    </row>
    <row r="37" spans="2:13" x14ac:dyDescent="0.25">
      <c r="B37" s="27">
        <v>24</v>
      </c>
      <c r="C37" s="35" t="s">
        <v>160</v>
      </c>
      <c r="D37" s="53" t="s">
        <v>89</v>
      </c>
      <c r="E37" s="139">
        <v>60</v>
      </c>
      <c r="F37" s="209"/>
      <c r="G37" s="30">
        <f t="shared" si="0"/>
        <v>0</v>
      </c>
      <c r="H37" s="201"/>
      <c r="I37" s="31">
        <f t="shared" si="1"/>
        <v>0</v>
      </c>
      <c r="J37" s="32">
        <f t="shared" si="2"/>
        <v>0</v>
      </c>
      <c r="K37" s="244"/>
      <c r="L37" s="245"/>
      <c r="M37" s="217"/>
    </row>
    <row r="38" spans="2:13" ht="23.25" x14ac:dyDescent="0.25">
      <c r="B38" s="33">
        <v>25</v>
      </c>
      <c r="C38" s="35" t="s">
        <v>381</v>
      </c>
      <c r="D38" s="53" t="s">
        <v>89</v>
      </c>
      <c r="E38" s="139">
        <v>170</v>
      </c>
      <c r="F38" s="209"/>
      <c r="G38" s="30">
        <f t="shared" si="0"/>
        <v>0</v>
      </c>
      <c r="H38" s="201"/>
      <c r="I38" s="31">
        <f t="shared" si="1"/>
        <v>0</v>
      </c>
      <c r="J38" s="32">
        <f t="shared" si="2"/>
        <v>0</v>
      </c>
      <c r="K38" s="244"/>
      <c r="L38" s="245"/>
      <c r="M38" s="217"/>
    </row>
    <row r="39" spans="2:13" x14ac:dyDescent="0.25">
      <c r="B39" s="27">
        <v>26</v>
      </c>
      <c r="C39" s="35" t="s">
        <v>161</v>
      </c>
      <c r="D39" s="53" t="s">
        <v>89</v>
      </c>
      <c r="E39" s="139">
        <v>130</v>
      </c>
      <c r="F39" s="209"/>
      <c r="G39" s="30">
        <f t="shared" si="0"/>
        <v>0</v>
      </c>
      <c r="H39" s="201"/>
      <c r="I39" s="31">
        <f t="shared" si="1"/>
        <v>0</v>
      </c>
      <c r="J39" s="32">
        <f t="shared" si="2"/>
        <v>0</v>
      </c>
      <c r="K39" s="244"/>
      <c r="L39" s="245"/>
      <c r="M39" s="217"/>
    </row>
    <row r="40" spans="2:13" ht="23.25" x14ac:dyDescent="0.25">
      <c r="B40" s="33">
        <v>27</v>
      </c>
      <c r="C40" s="35" t="s">
        <v>437</v>
      </c>
      <c r="D40" s="53" t="s">
        <v>11</v>
      </c>
      <c r="E40" s="139">
        <v>60</v>
      </c>
      <c r="F40" s="209"/>
      <c r="G40" s="30">
        <f t="shared" si="0"/>
        <v>0</v>
      </c>
      <c r="H40" s="201"/>
      <c r="I40" s="31">
        <f t="shared" si="1"/>
        <v>0</v>
      </c>
      <c r="J40" s="32">
        <f t="shared" si="2"/>
        <v>0</v>
      </c>
      <c r="K40" s="244"/>
      <c r="L40" s="245"/>
      <c r="M40" s="217"/>
    </row>
    <row r="41" spans="2:13" ht="23.25" x14ac:dyDescent="0.25">
      <c r="B41" s="27">
        <v>28</v>
      </c>
      <c r="C41" s="35" t="s">
        <v>438</v>
      </c>
      <c r="D41" s="53" t="s">
        <v>89</v>
      </c>
      <c r="E41" s="139">
        <v>10</v>
      </c>
      <c r="F41" s="209"/>
      <c r="G41" s="30">
        <f t="shared" si="0"/>
        <v>0</v>
      </c>
      <c r="H41" s="201"/>
      <c r="I41" s="31">
        <f t="shared" si="1"/>
        <v>0</v>
      </c>
      <c r="J41" s="32">
        <f t="shared" si="2"/>
        <v>0</v>
      </c>
      <c r="K41" s="244"/>
      <c r="L41" s="245"/>
      <c r="M41" s="217"/>
    </row>
    <row r="42" spans="2:13" x14ac:dyDescent="0.25">
      <c r="B42" s="33">
        <v>29</v>
      </c>
      <c r="C42" s="35" t="s">
        <v>162</v>
      </c>
      <c r="D42" s="53" t="s">
        <v>89</v>
      </c>
      <c r="E42" s="139">
        <v>540</v>
      </c>
      <c r="F42" s="209"/>
      <c r="G42" s="30">
        <f t="shared" si="0"/>
        <v>0</v>
      </c>
      <c r="H42" s="201"/>
      <c r="I42" s="31">
        <f t="shared" si="1"/>
        <v>0</v>
      </c>
      <c r="J42" s="32">
        <f t="shared" si="2"/>
        <v>0</v>
      </c>
      <c r="K42" s="244"/>
      <c r="L42" s="245"/>
      <c r="M42" s="217"/>
    </row>
    <row r="43" spans="2:13" x14ac:dyDescent="0.25">
      <c r="B43" s="27">
        <v>30</v>
      </c>
      <c r="C43" s="35" t="s">
        <v>163</v>
      </c>
      <c r="D43" s="53" t="s">
        <v>11</v>
      </c>
      <c r="E43" s="139">
        <v>240</v>
      </c>
      <c r="F43" s="209"/>
      <c r="G43" s="30">
        <f t="shared" si="0"/>
        <v>0</v>
      </c>
      <c r="H43" s="201"/>
      <c r="I43" s="31">
        <f t="shared" si="1"/>
        <v>0</v>
      </c>
      <c r="J43" s="32">
        <f t="shared" si="2"/>
        <v>0</v>
      </c>
      <c r="K43" s="244"/>
      <c r="L43" s="245"/>
      <c r="M43" s="217"/>
    </row>
    <row r="44" spans="2:13" ht="23.25" x14ac:dyDescent="0.25">
      <c r="B44" s="33">
        <v>31</v>
      </c>
      <c r="C44" s="35" t="s">
        <v>164</v>
      </c>
      <c r="D44" s="53" t="s">
        <v>11</v>
      </c>
      <c r="E44" s="139">
        <v>20</v>
      </c>
      <c r="F44" s="209"/>
      <c r="G44" s="30">
        <f t="shared" si="0"/>
        <v>0</v>
      </c>
      <c r="H44" s="201"/>
      <c r="I44" s="31">
        <f t="shared" si="1"/>
        <v>0</v>
      </c>
      <c r="J44" s="32">
        <f t="shared" si="2"/>
        <v>0</v>
      </c>
      <c r="K44" s="244"/>
      <c r="L44" s="245"/>
      <c r="M44" s="217"/>
    </row>
    <row r="45" spans="2:13" x14ac:dyDescent="0.25">
      <c r="B45" s="27">
        <v>32</v>
      </c>
      <c r="C45" s="35" t="s">
        <v>439</v>
      </c>
      <c r="D45" s="53" t="s">
        <v>89</v>
      </c>
      <c r="E45" s="139">
        <v>15</v>
      </c>
      <c r="F45" s="209"/>
      <c r="G45" s="30">
        <f t="shared" si="0"/>
        <v>0</v>
      </c>
      <c r="H45" s="201"/>
      <c r="I45" s="31">
        <f t="shared" si="1"/>
        <v>0</v>
      </c>
      <c r="J45" s="32">
        <f t="shared" si="2"/>
        <v>0</v>
      </c>
      <c r="K45" s="244"/>
      <c r="L45" s="245"/>
      <c r="M45" s="217"/>
    </row>
    <row r="46" spans="2:13" x14ac:dyDescent="0.25">
      <c r="B46" s="33">
        <v>33</v>
      </c>
      <c r="C46" s="35" t="s">
        <v>165</v>
      </c>
      <c r="D46" s="53" t="s">
        <v>89</v>
      </c>
      <c r="E46" s="139">
        <v>20</v>
      </c>
      <c r="F46" s="209"/>
      <c r="G46" s="30">
        <f t="shared" ref="G46:G77" si="3">E46*F46</f>
        <v>0</v>
      </c>
      <c r="H46" s="201"/>
      <c r="I46" s="31">
        <f t="shared" si="1"/>
        <v>0</v>
      </c>
      <c r="J46" s="32">
        <f t="shared" ref="J46:J77" si="4">I46*E46</f>
        <v>0</v>
      </c>
      <c r="K46" s="244"/>
      <c r="L46" s="245"/>
      <c r="M46" s="217"/>
    </row>
    <row r="47" spans="2:13" x14ac:dyDescent="0.25">
      <c r="B47" s="27">
        <v>34</v>
      </c>
      <c r="C47" s="35" t="s">
        <v>166</v>
      </c>
      <c r="D47" s="53" t="s">
        <v>89</v>
      </c>
      <c r="E47" s="139">
        <v>80</v>
      </c>
      <c r="F47" s="209"/>
      <c r="G47" s="30">
        <f t="shared" si="3"/>
        <v>0</v>
      </c>
      <c r="H47" s="201"/>
      <c r="I47" s="31">
        <f t="shared" si="1"/>
        <v>0</v>
      </c>
      <c r="J47" s="32">
        <f t="shared" si="4"/>
        <v>0</v>
      </c>
      <c r="K47" s="244"/>
      <c r="L47" s="245"/>
      <c r="M47" s="217"/>
    </row>
    <row r="48" spans="2:13" x14ac:dyDescent="0.25">
      <c r="B48" s="33">
        <v>35</v>
      </c>
      <c r="C48" s="35" t="s">
        <v>382</v>
      </c>
      <c r="D48" s="53" t="s">
        <v>114</v>
      </c>
      <c r="E48" s="139">
        <v>20</v>
      </c>
      <c r="F48" s="209"/>
      <c r="G48" s="30">
        <f t="shared" si="3"/>
        <v>0</v>
      </c>
      <c r="H48" s="201"/>
      <c r="I48" s="31">
        <f t="shared" si="1"/>
        <v>0</v>
      </c>
      <c r="J48" s="32">
        <f t="shared" si="4"/>
        <v>0</v>
      </c>
      <c r="K48" s="244"/>
      <c r="L48" s="245"/>
      <c r="M48" s="217"/>
    </row>
    <row r="49" spans="2:13" x14ac:dyDescent="0.25">
      <c r="B49" s="27">
        <v>36</v>
      </c>
      <c r="C49" s="35" t="s">
        <v>383</v>
      </c>
      <c r="D49" s="53" t="s">
        <v>89</v>
      </c>
      <c r="E49" s="139">
        <v>10</v>
      </c>
      <c r="F49" s="209"/>
      <c r="G49" s="30">
        <f t="shared" si="3"/>
        <v>0</v>
      </c>
      <c r="H49" s="201"/>
      <c r="I49" s="31">
        <f t="shared" si="1"/>
        <v>0</v>
      </c>
      <c r="J49" s="32">
        <f t="shared" si="4"/>
        <v>0</v>
      </c>
      <c r="K49" s="244"/>
      <c r="L49" s="245"/>
      <c r="M49" s="217"/>
    </row>
    <row r="50" spans="2:13" ht="23.25" x14ac:dyDescent="0.25">
      <c r="B50" s="33">
        <v>37</v>
      </c>
      <c r="C50" s="35" t="s">
        <v>167</v>
      </c>
      <c r="D50" s="53" t="s">
        <v>11</v>
      </c>
      <c r="E50" s="139">
        <v>10</v>
      </c>
      <c r="F50" s="209"/>
      <c r="G50" s="30">
        <f t="shared" si="3"/>
        <v>0</v>
      </c>
      <c r="H50" s="201"/>
      <c r="I50" s="31">
        <f t="shared" si="1"/>
        <v>0</v>
      </c>
      <c r="J50" s="32">
        <f t="shared" si="4"/>
        <v>0</v>
      </c>
      <c r="K50" s="244"/>
      <c r="L50" s="245"/>
      <c r="M50" s="217"/>
    </row>
    <row r="51" spans="2:13" x14ac:dyDescent="0.25">
      <c r="B51" s="27">
        <v>38</v>
      </c>
      <c r="C51" s="35" t="s">
        <v>168</v>
      </c>
      <c r="D51" s="53" t="s">
        <v>89</v>
      </c>
      <c r="E51" s="139">
        <v>20</v>
      </c>
      <c r="F51" s="209"/>
      <c r="G51" s="30">
        <f t="shared" si="3"/>
        <v>0</v>
      </c>
      <c r="H51" s="201"/>
      <c r="I51" s="31">
        <f t="shared" si="1"/>
        <v>0</v>
      </c>
      <c r="J51" s="32">
        <f t="shared" si="4"/>
        <v>0</v>
      </c>
      <c r="K51" s="244"/>
      <c r="L51" s="245"/>
      <c r="M51" s="217"/>
    </row>
    <row r="52" spans="2:13" x14ac:dyDescent="0.25">
      <c r="B52" s="33">
        <v>39</v>
      </c>
      <c r="C52" s="35" t="s">
        <v>169</v>
      </c>
      <c r="D52" s="53" t="s">
        <v>89</v>
      </c>
      <c r="E52" s="139">
        <v>20</v>
      </c>
      <c r="F52" s="209"/>
      <c r="G52" s="30">
        <f t="shared" si="3"/>
        <v>0</v>
      </c>
      <c r="H52" s="201"/>
      <c r="I52" s="31">
        <f t="shared" si="1"/>
        <v>0</v>
      </c>
      <c r="J52" s="32">
        <f t="shared" si="4"/>
        <v>0</v>
      </c>
      <c r="K52" s="244"/>
      <c r="L52" s="245"/>
      <c r="M52" s="217"/>
    </row>
    <row r="53" spans="2:13" x14ac:dyDescent="0.25">
      <c r="B53" s="27">
        <v>40</v>
      </c>
      <c r="C53" s="28" t="s">
        <v>170</v>
      </c>
      <c r="D53" s="53" t="s">
        <v>89</v>
      </c>
      <c r="E53" s="138">
        <v>10</v>
      </c>
      <c r="F53" s="209"/>
      <c r="G53" s="30">
        <f t="shared" si="3"/>
        <v>0</v>
      </c>
      <c r="H53" s="201"/>
      <c r="I53" s="31">
        <f t="shared" si="1"/>
        <v>0</v>
      </c>
      <c r="J53" s="32">
        <f t="shared" si="4"/>
        <v>0</v>
      </c>
      <c r="K53" s="244"/>
      <c r="L53" s="245"/>
      <c r="M53" s="217"/>
    </row>
    <row r="54" spans="2:13" x14ac:dyDescent="0.25">
      <c r="B54" s="33">
        <v>41</v>
      </c>
      <c r="C54" s="35" t="s">
        <v>171</v>
      </c>
      <c r="D54" s="53" t="s">
        <v>11</v>
      </c>
      <c r="E54" s="139">
        <v>25</v>
      </c>
      <c r="F54" s="209"/>
      <c r="G54" s="30">
        <f t="shared" si="3"/>
        <v>0</v>
      </c>
      <c r="H54" s="201"/>
      <c r="I54" s="31">
        <f t="shared" si="1"/>
        <v>0</v>
      </c>
      <c r="J54" s="32">
        <f t="shared" si="4"/>
        <v>0</v>
      </c>
      <c r="K54" s="244"/>
      <c r="L54" s="245"/>
      <c r="M54" s="217"/>
    </row>
    <row r="55" spans="2:13" x14ac:dyDescent="0.25">
      <c r="B55" s="27">
        <v>42</v>
      </c>
      <c r="C55" s="35" t="s">
        <v>401</v>
      </c>
      <c r="D55" s="53" t="s">
        <v>11</v>
      </c>
      <c r="E55" s="139">
        <v>5</v>
      </c>
      <c r="F55" s="209"/>
      <c r="G55" s="30">
        <f t="shared" si="3"/>
        <v>0</v>
      </c>
      <c r="H55" s="201"/>
      <c r="I55" s="31">
        <f t="shared" si="1"/>
        <v>0</v>
      </c>
      <c r="J55" s="32">
        <f t="shared" si="4"/>
        <v>0</v>
      </c>
      <c r="K55" s="244"/>
      <c r="L55" s="245"/>
      <c r="M55" s="217"/>
    </row>
    <row r="56" spans="2:13" x14ac:dyDescent="0.25">
      <c r="B56" s="33">
        <v>43</v>
      </c>
      <c r="C56" s="35" t="s">
        <v>172</v>
      </c>
      <c r="D56" s="53" t="s">
        <v>11</v>
      </c>
      <c r="E56" s="139">
        <v>10</v>
      </c>
      <c r="F56" s="209"/>
      <c r="G56" s="30">
        <f t="shared" si="3"/>
        <v>0</v>
      </c>
      <c r="H56" s="201"/>
      <c r="I56" s="31">
        <f t="shared" si="1"/>
        <v>0</v>
      </c>
      <c r="J56" s="32">
        <f t="shared" si="4"/>
        <v>0</v>
      </c>
      <c r="K56" s="244"/>
      <c r="L56" s="245"/>
      <c r="M56" s="217"/>
    </row>
    <row r="57" spans="2:13" x14ac:dyDescent="0.25">
      <c r="B57" s="27">
        <v>44</v>
      </c>
      <c r="C57" s="35" t="s">
        <v>173</v>
      </c>
      <c r="D57" s="53" t="s">
        <v>11</v>
      </c>
      <c r="E57" s="139">
        <v>15</v>
      </c>
      <c r="F57" s="209"/>
      <c r="G57" s="30">
        <f t="shared" si="3"/>
        <v>0</v>
      </c>
      <c r="H57" s="201"/>
      <c r="I57" s="31">
        <f t="shared" si="1"/>
        <v>0</v>
      </c>
      <c r="J57" s="32">
        <f t="shared" si="4"/>
        <v>0</v>
      </c>
      <c r="K57" s="244"/>
      <c r="L57" s="245"/>
      <c r="M57" s="217"/>
    </row>
    <row r="58" spans="2:13" x14ac:dyDescent="0.25">
      <c r="B58" s="33">
        <v>45</v>
      </c>
      <c r="C58" s="35" t="s">
        <v>174</v>
      </c>
      <c r="D58" s="53" t="s">
        <v>11</v>
      </c>
      <c r="E58" s="139">
        <v>10</v>
      </c>
      <c r="F58" s="209"/>
      <c r="G58" s="30">
        <f t="shared" si="3"/>
        <v>0</v>
      </c>
      <c r="H58" s="201"/>
      <c r="I58" s="36">
        <f t="shared" si="1"/>
        <v>0</v>
      </c>
      <c r="J58" s="32">
        <f t="shared" si="4"/>
        <v>0</v>
      </c>
      <c r="K58" s="244"/>
      <c r="L58" s="245"/>
      <c r="M58" s="217"/>
    </row>
    <row r="59" spans="2:13" x14ac:dyDescent="0.25">
      <c r="B59" s="27">
        <v>46</v>
      </c>
      <c r="C59" s="35" t="s">
        <v>175</v>
      </c>
      <c r="D59" s="53" t="s">
        <v>11</v>
      </c>
      <c r="E59" s="139">
        <v>20</v>
      </c>
      <c r="F59" s="209"/>
      <c r="G59" s="30">
        <f t="shared" si="3"/>
        <v>0</v>
      </c>
      <c r="H59" s="201"/>
      <c r="I59" s="31">
        <f t="shared" si="1"/>
        <v>0</v>
      </c>
      <c r="J59" s="32">
        <f t="shared" si="4"/>
        <v>0</v>
      </c>
      <c r="K59" s="244"/>
      <c r="L59" s="245"/>
      <c r="M59" s="217"/>
    </row>
    <row r="60" spans="2:13" x14ac:dyDescent="0.25">
      <c r="B60" s="33">
        <v>47</v>
      </c>
      <c r="C60" s="35" t="s">
        <v>176</v>
      </c>
      <c r="D60" s="53" t="s">
        <v>89</v>
      </c>
      <c r="E60" s="139">
        <v>470</v>
      </c>
      <c r="F60" s="209"/>
      <c r="G60" s="30">
        <f t="shared" si="3"/>
        <v>0</v>
      </c>
      <c r="H60" s="201"/>
      <c r="I60" s="31">
        <f t="shared" si="1"/>
        <v>0</v>
      </c>
      <c r="J60" s="32">
        <f t="shared" si="4"/>
        <v>0</v>
      </c>
      <c r="K60" s="244"/>
      <c r="L60" s="245"/>
      <c r="M60" s="217"/>
    </row>
    <row r="61" spans="2:13" x14ac:dyDescent="0.25">
      <c r="B61" s="27">
        <v>48</v>
      </c>
      <c r="C61" s="35" t="s">
        <v>177</v>
      </c>
      <c r="D61" s="53" t="s">
        <v>89</v>
      </c>
      <c r="E61" s="139">
        <v>6</v>
      </c>
      <c r="F61" s="209"/>
      <c r="G61" s="30">
        <f t="shared" si="3"/>
        <v>0</v>
      </c>
      <c r="H61" s="201"/>
      <c r="I61" s="31">
        <f t="shared" si="1"/>
        <v>0</v>
      </c>
      <c r="J61" s="32">
        <f t="shared" si="4"/>
        <v>0</v>
      </c>
      <c r="K61" s="244"/>
      <c r="L61" s="245"/>
      <c r="M61" s="217"/>
    </row>
    <row r="62" spans="2:13" x14ac:dyDescent="0.25">
      <c r="B62" s="33">
        <v>49</v>
      </c>
      <c r="C62" s="35" t="s">
        <v>178</v>
      </c>
      <c r="D62" s="53" t="s">
        <v>89</v>
      </c>
      <c r="E62" s="139">
        <v>70</v>
      </c>
      <c r="F62" s="209"/>
      <c r="G62" s="30">
        <f t="shared" si="3"/>
        <v>0</v>
      </c>
      <c r="H62" s="201"/>
      <c r="I62" s="31">
        <f t="shared" si="1"/>
        <v>0</v>
      </c>
      <c r="J62" s="32">
        <f t="shared" si="4"/>
        <v>0</v>
      </c>
      <c r="K62" s="244"/>
      <c r="L62" s="245"/>
      <c r="M62" s="217"/>
    </row>
    <row r="63" spans="2:13" x14ac:dyDescent="0.25">
      <c r="B63" s="27">
        <v>50</v>
      </c>
      <c r="C63" s="35" t="s">
        <v>179</v>
      </c>
      <c r="D63" s="53" t="s">
        <v>89</v>
      </c>
      <c r="E63" s="139">
        <v>10</v>
      </c>
      <c r="F63" s="209"/>
      <c r="G63" s="30">
        <f t="shared" si="3"/>
        <v>0</v>
      </c>
      <c r="H63" s="201"/>
      <c r="I63" s="31">
        <f t="shared" ref="I63:I123" si="5">H63*F63+F63</f>
        <v>0</v>
      </c>
      <c r="J63" s="32">
        <f t="shared" si="4"/>
        <v>0</v>
      </c>
      <c r="K63" s="244"/>
      <c r="L63" s="245"/>
      <c r="M63" s="217"/>
    </row>
    <row r="64" spans="2:13" x14ac:dyDescent="0.25">
      <c r="B64" s="33">
        <v>51</v>
      </c>
      <c r="C64" s="35" t="s">
        <v>384</v>
      </c>
      <c r="D64" s="53" t="s">
        <v>11</v>
      </c>
      <c r="E64" s="139">
        <v>226</v>
      </c>
      <c r="F64" s="209"/>
      <c r="G64" s="30">
        <f t="shared" si="3"/>
        <v>0</v>
      </c>
      <c r="H64" s="201"/>
      <c r="I64" s="31">
        <f t="shared" si="5"/>
        <v>0</v>
      </c>
      <c r="J64" s="32">
        <f t="shared" si="4"/>
        <v>0</v>
      </c>
      <c r="K64" s="244"/>
      <c r="L64" s="245"/>
      <c r="M64" s="217"/>
    </row>
    <row r="65" spans="2:13" x14ac:dyDescent="0.25">
      <c r="B65" s="27">
        <v>52</v>
      </c>
      <c r="C65" s="35" t="s">
        <v>385</v>
      </c>
      <c r="D65" s="53" t="s">
        <v>89</v>
      </c>
      <c r="E65" s="139">
        <v>3200</v>
      </c>
      <c r="F65" s="209"/>
      <c r="G65" s="30">
        <f t="shared" si="3"/>
        <v>0</v>
      </c>
      <c r="H65" s="201"/>
      <c r="I65" s="31">
        <f t="shared" si="5"/>
        <v>0</v>
      </c>
      <c r="J65" s="32">
        <f t="shared" si="4"/>
        <v>0</v>
      </c>
      <c r="K65" s="244"/>
      <c r="L65" s="245"/>
      <c r="M65" s="217"/>
    </row>
    <row r="66" spans="2:13" ht="23.25" x14ac:dyDescent="0.25">
      <c r="B66" s="33">
        <v>53</v>
      </c>
      <c r="C66" s="35" t="s">
        <v>180</v>
      </c>
      <c r="D66" s="53" t="s">
        <v>89</v>
      </c>
      <c r="E66" s="139">
        <v>10</v>
      </c>
      <c r="F66" s="209"/>
      <c r="G66" s="30">
        <f t="shared" si="3"/>
        <v>0</v>
      </c>
      <c r="H66" s="201"/>
      <c r="I66" s="31">
        <f t="shared" si="5"/>
        <v>0</v>
      </c>
      <c r="J66" s="32">
        <f t="shared" si="4"/>
        <v>0</v>
      </c>
      <c r="K66" s="244"/>
      <c r="L66" s="245"/>
      <c r="M66" s="217"/>
    </row>
    <row r="67" spans="2:13" x14ac:dyDescent="0.25">
      <c r="B67" s="27">
        <v>54</v>
      </c>
      <c r="C67" s="35" t="s">
        <v>181</v>
      </c>
      <c r="D67" s="53" t="s">
        <v>89</v>
      </c>
      <c r="E67" s="139">
        <v>15</v>
      </c>
      <c r="F67" s="209"/>
      <c r="G67" s="30">
        <f t="shared" si="3"/>
        <v>0</v>
      </c>
      <c r="H67" s="201"/>
      <c r="I67" s="31">
        <f t="shared" si="5"/>
        <v>0</v>
      </c>
      <c r="J67" s="32">
        <f t="shared" si="4"/>
        <v>0</v>
      </c>
      <c r="K67" s="244"/>
      <c r="L67" s="245"/>
      <c r="M67" s="217"/>
    </row>
    <row r="68" spans="2:13" x14ac:dyDescent="0.25">
      <c r="B68" s="33">
        <v>55</v>
      </c>
      <c r="C68" s="35" t="s">
        <v>182</v>
      </c>
      <c r="D68" s="53" t="s">
        <v>89</v>
      </c>
      <c r="E68" s="139">
        <v>35</v>
      </c>
      <c r="F68" s="209"/>
      <c r="G68" s="30">
        <f t="shared" si="3"/>
        <v>0</v>
      </c>
      <c r="H68" s="201"/>
      <c r="I68" s="31">
        <f t="shared" si="5"/>
        <v>0</v>
      </c>
      <c r="J68" s="32">
        <f t="shared" si="4"/>
        <v>0</v>
      </c>
      <c r="K68" s="244"/>
      <c r="L68" s="245"/>
      <c r="M68" s="217"/>
    </row>
    <row r="69" spans="2:13" x14ac:dyDescent="0.25">
      <c r="B69" s="27">
        <v>56</v>
      </c>
      <c r="C69" s="35" t="s">
        <v>183</v>
      </c>
      <c r="D69" s="53" t="s">
        <v>89</v>
      </c>
      <c r="E69" s="139">
        <v>140</v>
      </c>
      <c r="F69" s="209"/>
      <c r="G69" s="30">
        <f t="shared" si="3"/>
        <v>0</v>
      </c>
      <c r="H69" s="201"/>
      <c r="I69" s="31">
        <f t="shared" si="5"/>
        <v>0</v>
      </c>
      <c r="J69" s="32">
        <f t="shared" si="4"/>
        <v>0</v>
      </c>
      <c r="K69" s="244"/>
      <c r="L69" s="245"/>
      <c r="M69" s="217"/>
    </row>
    <row r="70" spans="2:13" x14ac:dyDescent="0.25">
      <c r="B70" s="33">
        <v>57</v>
      </c>
      <c r="C70" s="35" t="s">
        <v>184</v>
      </c>
      <c r="D70" s="53" t="s">
        <v>89</v>
      </c>
      <c r="E70" s="139">
        <v>10</v>
      </c>
      <c r="F70" s="209"/>
      <c r="G70" s="30">
        <f t="shared" si="3"/>
        <v>0</v>
      </c>
      <c r="H70" s="201"/>
      <c r="I70" s="31">
        <f t="shared" si="5"/>
        <v>0</v>
      </c>
      <c r="J70" s="32">
        <f t="shared" si="4"/>
        <v>0</v>
      </c>
      <c r="K70" s="244"/>
      <c r="L70" s="245"/>
      <c r="M70" s="217"/>
    </row>
    <row r="71" spans="2:13" ht="34.5" x14ac:dyDescent="0.25">
      <c r="B71" s="27">
        <v>58</v>
      </c>
      <c r="C71" s="35" t="s">
        <v>406</v>
      </c>
      <c r="D71" s="53" t="s">
        <v>89</v>
      </c>
      <c r="E71" s="139">
        <v>150</v>
      </c>
      <c r="F71" s="209"/>
      <c r="G71" s="30">
        <f t="shared" si="3"/>
        <v>0</v>
      </c>
      <c r="H71" s="201"/>
      <c r="I71" s="31">
        <f t="shared" si="5"/>
        <v>0</v>
      </c>
      <c r="J71" s="32">
        <f t="shared" si="4"/>
        <v>0</v>
      </c>
      <c r="K71" s="244"/>
      <c r="L71" s="245"/>
      <c r="M71" s="217"/>
    </row>
    <row r="72" spans="2:13" ht="23.25" x14ac:dyDescent="0.25">
      <c r="B72" s="33">
        <v>59</v>
      </c>
      <c r="C72" s="35" t="s">
        <v>185</v>
      </c>
      <c r="D72" s="53" t="s">
        <v>11</v>
      </c>
      <c r="E72" s="139">
        <v>300</v>
      </c>
      <c r="F72" s="209"/>
      <c r="G72" s="30">
        <f t="shared" si="3"/>
        <v>0</v>
      </c>
      <c r="H72" s="201"/>
      <c r="I72" s="31">
        <f t="shared" si="5"/>
        <v>0</v>
      </c>
      <c r="J72" s="32">
        <f t="shared" si="4"/>
        <v>0</v>
      </c>
      <c r="K72" s="244"/>
      <c r="L72" s="245"/>
      <c r="M72" s="217"/>
    </row>
    <row r="73" spans="2:13" x14ac:dyDescent="0.25">
      <c r="B73" s="27">
        <v>60</v>
      </c>
      <c r="C73" s="35" t="s">
        <v>186</v>
      </c>
      <c r="D73" s="53" t="s">
        <v>89</v>
      </c>
      <c r="E73" s="139">
        <v>4000</v>
      </c>
      <c r="F73" s="209"/>
      <c r="G73" s="30">
        <f t="shared" si="3"/>
        <v>0</v>
      </c>
      <c r="H73" s="201"/>
      <c r="I73" s="31">
        <f t="shared" si="5"/>
        <v>0</v>
      </c>
      <c r="J73" s="32">
        <f t="shared" si="4"/>
        <v>0</v>
      </c>
      <c r="K73" s="244"/>
      <c r="L73" s="245"/>
      <c r="M73" s="217"/>
    </row>
    <row r="74" spans="2:13" x14ac:dyDescent="0.25">
      <c r="B74" s="33">
        <v>61</v>
      </c>
      <c r="C74" s="35" t="s">
        <v>187</v>
      </c>
      <c r="D74" s="53" t="s">
        <v>89</v>
      </c>
      <c r="E74" s="139">
        <v>10</v>
      </c>
      <c r="F74" s="209"/>
      <c r="G74" s="30">
        <f t="shared" si="3"/>
        <v>0</v>
      </c>
      <c r="H74" s="201"/>
      <c r="I74" s="31">
        <f t="shared" si="5"/>
        <v>0</v>
      </c>
      <c r="J74" s="32">
        <f t="shared" si="4"/>
        <v>0</v>
      </c>
      <c r="K74" s="244"/>
      <c r="L74" s="245"/>
      <c r="M74" s="217"/>
    </row>
    <row r="75" spans="2:13" x14ac:dyDescent="0.25">
      <c r="B75" s="27">
        <v>62</v>
      </c>
      <c r="C75" s="35" t="s">
        <v>188</v>
      </c>
      <c r="D75" s="53" t="s">
        <v>11</v>
      </c>
      <c r="E75" s="139">
        <v>80</v>
      </c>
      <c r="F75" s="209"/>
      <c r="G75" s="30">
        <f t="shared" si="3"/>
        <v>0</v>
      </c>
      <c r="H75" s="201"/>
      <c r="I75" s="31">
        <f t="shared" si="5"/>
        <v>0</v>
      </c>
      <c r="J75" s="32">
        <f t="shared" si="4"/>
        <v>0</v>
      </c>
      <c r="K75" s="244"/>
      <c r="L75" s="245"/>
      <c r="M75" s="217"/>
    </row>
    <row r="76" spans="2:13" x14ac:dyDescent="0.25">
      <c r="B76" s="33">
        <v>63</v>
      </c>
      <c r="C76" s="35" t="s">
        <v>387</v>
      </c>
      <c r="D76" s="53" t="s">
        <v>11</v>
      </c>
      <c r="E76" s="139">
        <v>125</v>
      </c>
      <c r="F76" s="209"/>
      <c r="G76" s="30">
        <f t="shared" si="3"/>
        <v>0</v>
      </c>
      <c r="H76" s="201"/>
      <c r="I76" s="31">
        <f t="shared" si="5"/>
        <v>0</v>
      </c>
      <c r="J76" s="32">
        <f t="shared" si="4"/>
        <v>0</v>
      </c>
      <c r="K76" s="244"/>
      <c r="L76" s="245"/>
      <c r="M76" s="217"/>
    </row>
    <row r="77" spans="2:13" x14ac:dyDescent="0.25">
      <c r="B77" s="27">
        <v>64</v>
      </c>
      <c r="C77" s="35" t="s">
        <v>388</v>
      </c>
      <c r="D77" s="53" t="s">
        <v>11</v>
      </c>
      <c r="E77" s="139">
        <v>90</v>
      </c>
      <c r="F77" s="209"/>
      <c r="G77" s="30">
        <f t="shared" si="3"/>
        <v>0</v>
      </c>
      <c r="H77" s="201"/>
      <c r="I77" s="31">
        <f t="shared" si="5"/>
        <v>0</v>
      </c>
      <c r="J77" s="32">
        <f t="shared" si="4"/>
        <v>0</v>
      </c>
      <c r="K77" s="244"/>
      <c r="L77" s="245"/>
      <c r="M77" s="217"/>
    </row>
    <row r="78" spans="2:13" x14ac:dyDescent="0.25">
      <c r="B78" s="33">
        <v>65</v>
      </c>
      <c r="C78" s="35" t="s">
        <v>189</v>
      </c>
      <c r="D78" s="53" t="s">
        <v>11</v>
      </c>
      <c r="E78" s="139">
        <v>15</v>
      </c>
      <c r="F78" s="209"/>
      <c r="G78" s="30">
        <f t="shared" ref="G78:G109" si="6">E78*F78</f>
        <v>0</v>
      </c>
      <c r="H78" s="201"/>
      <c r="I78" s="31">
        <f t="shared" si="5"/>
        <v>0</v>
      </c>
      <c r="J78" s="32">
        <f t="shared" ref="J78:J109" si="7">I78*E78</f>
        <v>0</v>
      </c>
      <c r="K78" s="244"/>
      <c r="L78" s="245"/>
      <c r="M78" s="217"/>
    </row>
    <row r="79" spans="2:13" x14ac:dyDescent="0.25">
      <c r="B79" s="27">
        <v>66</v>
      </c>
      <c r="C79" s="35" t="s">
        <v>190</v>
      </c>
      <c r="D79" s="53" t="s">
        <v>89</v>
      </c>
      <c r="E79" s="139">
        <v>80</v>
      </c>
      <c r="F79" s="209"/>
      <c r="G79" s="30">
        <f t="shared" si="6"/>
        <v>0</v>
      </c>
      <c r="H79" s="201"/>
      <c r="I79" s="31">
        <f t="shared" si="5"/>
        <v>0</v>
      </c>
      <c r="J79" s="32">
        <f t="shared" si="7"/>
        <v>0</v>
      </c>
      <c r="K79" s="244"/>
      <c r="L79" s="245"/>
      <c r="M79" s="217"/>
    </row>
    <row r="80" spans="2:13" x14ac:dyDescent="0.25">
      <c r="B80" s="33">
        <v>67</v>
      </c>
      <c r="C80" s="35" t="s">
        <v>191</v>
      </c>
      <c r="D80" s="53" t="s">
        <v>89</v>
      </c>
      <c r="E80" s="139">
        <v>1900</v>
      </c>
      <c r="F80" s="209"/>
      <c r="G80" s="30">
        <f t="shared" si="6"/>
        <v>0</v>
      </c>
      <c r="H80" s="201"/>
      <c r="I80" s="31">
        <f t="shared" si="5"/>
        <v>0</v>
      </c>
      <c r="J80" s="32">
        <f t="shared" si="7"/>
        <v>0</v>
      </c>
      <c r="K80" s="244"/>
      <c r="L80" s="245"/>
      <c r="M80" s="217"/>
    </row>
    <row r="81" spans="1:13" x14ac:dyDescent="0.25">
      <c r="B81" s="27">
        <v>68</v>
      </c>
      <c r="C81" s="35" t="s">
        <v>192</v>
      </c>
      <c r="D81" s="53" t="s">
        <v>89</v>
      </c>
      <c r="E81" s="139">
        <v>10</v>
      </c>
      <c r="F81" s="209"/>
      <c r="G81" s="30">
        <f t="shared" si="6"/>
        <v>0</v>
      </c>
      <c r="H81" s="201"/>
      <c r="I81" s="31">
        <f t="shared" si="5"/>
        <v>0</v>
      </c>
      <c r="J81" s="32">
        <f t="shared" si="7"/>
        <v>0</v>
      </c>
      <c r="K81" s="244"/>
      <c r="L81" s="245"/>
      <c r="M81" s="217"/>
    </row>
    <row r="82" spans="1:13" x14ac:dyDescent="0.25">
      <c r="B82" s="33">
        <v>69</v>
      </c>
      <c r="C82" s="35" t="s">
        <v>394</v>
      </c>
      <c r="D82" s="53" t="s">
        <v>89</v>
      </c>
      <c r="E82" s="139">
        <v>10</v>
      </c>
      <c r="F82" s="209"/>
      <c r="G82" s="30">
        <f t="shared" si="6"/>
        <v>0</v>
      </c>
      <c r="H82" s="201"/>
      <c r="I82" s="31">
        <f t="shared" si="5"/>
        <v>0</v>
      </c>
      <c r="J82" s="32">
        <f t="shared" si="7"/>
        <v>0</v>
      </c>
      <c r="K82" s="244"/>
      <c r="L82" s="245"/>
      <c r="M82" s="217"/>
    </row>
    <row r="83" spans="1:13" ht="23.25" x14ac:dyDescent="0.25">
      <c r="A83">
        <v>110</v>
      </c>
      <c r="B83" s="27">
        <v>70</v>
      </c>
      <c r="C83" s="35" t="s">
        <v>403</v>
      </c>
      <c r="D83" s="53" t="s">
        <v>89</v>
      </c>
      <c r="E83" s="139">
        <v>110</v>
      </c>
      <c r="F83" s="209"/>
      <c r="G83" s="30">
        <f t="shared" si="6"/>
        <v>0</v>
      </c>
      <c r="H83" s="201"/>
      <c r="I83" s="31">
        <f t="shared" si="5"/>
        <v>0</v>
      </c>
      <c r="J83" s="32">
        <f t="shared" si="7"/>
        <v>0</v>
      </c>
      <c r="K83" s="244"/>
      <c r="L83" s="245"/>
      <c r="M83" s="217"/>
    </row>
    <row r="84" spans="1:13" x14ac:dyDescent="0.25">
      <c r="B84" s="33">
        <v>71</v>
      </c>
      <c r="C84" s="35" t="s">
        <v>193</v>
      </c>
      <c r="D84" s="53" t="s">
        <v>11</v>
      </c>
      <c r="E84" s="139">
        <v>170</v>
      </c>
      <c r="F84" s="209"/>
      <c r="G84" s="30">
        <f t="shared" si="6"/>
        <v>0</v>
      </c>
      <c r="H84" s="201"/>
      <c r="I84" s="31">
        <f t="shared" si="5"/>
        <v>0</v>
      </c>
      <c r="J84" s="32">
        <f t="shared" si="7"/>
        <v>0</v>
      </c>
      <c r="K84" s="244"/>
      <c r="L84" s="245"/>
      <c r="M84" s="217"/>
    </row>
    <row r="85" spans="1:13" x14ac:dyDescent="0.25">
      <c r="B85" s="27">
        <v>72</v>
      </c>
      <c r="C85" s="28" t="s">
        <v>194</v>
      </c>
      <c r="D85" s="53" t="s">
        <v>11</v>
      </c>
      <c r="E85" s="139">
        <v>10</v>
      </c>
      <c r="F85" s="209"/>
      <c r="G85" s="30">
        <f t="shared" si="6"/>
        <v>0</v>
      </c>
      <c r="H85" s="201"/>
      <c r="I85" s="31">
        <f t="shared" si="5"/>
        <v>0</v>
      </c>
      <c r="J85" s="32">
        <f t="shared" si="7"/>
        <v>0</v>
      </c>
      <c r="K85" s="244"/>
      <c r="L85" s="245"/>
      <c r="M85" s="217"/>
    </row>
    <row r="86" spans="1:13" ht="23.25" x14ac:dyDescent="0.25">
      <c r="B86" s="33">
        <v>73</v>
      </c>
      <c r="C86" s="28" t="s">
        <v>195</v>
      </c>
      <c r="D86" s="53" t="s">
        <v>89</v>
      </c>
      <c r="E86" s="138">
        <v>550</v>
      </c>
      <c r="F86" s="209"/>
      <c r="G86" s="30">
        <f t="shared" si="6"/>
        <v>0</v>
      </c>
      <c r="H86" s="201"/>
      <c r="I86" s="31">
        <f t="shared" si="5"/>
        <v>0</v>
      </c>
      <c r="J86" s="32">
        <f t="shared" si="7"/>
        <v>0</v>
      </c>
      <c r="K86" s="244"/>
      <c r="L86" s="245"/>
      <c r="M86" s="217"/>
    </row>
    <row r="87" spans="1:13" x14ac:dyDescent="0.25">
      <c r="B87" s="27">
        <v>74</v>
      </c>
      <c r="C87" s="35" t="s">
        <v>196</v>
      </c>
      <c r="D87" s="53" t="s">
        <v>89</v>
      </c>
      <c r="E87" s="139">
        <v>1400</v>
      </c>
      <c r="F87" s="209"/>
      <c r="G87" s="30">
        <f t="shared" si="6"/>
        <v>0</v>
      </c>
      <c r="H87" s="201"/>
      <c r="I87" s="31">
        <f t="shared" si="5"/>
        <v>0</v>
      </c>
      <c r="J87" s="32">
        <f t="shared" si="7"/>
        <v>0</v>
      </c>
      <c r="K87" s="244"/>
      <c r="L87" s="245"/>
      <c r="M87" s="217"/>
    </row>
    <row r="88" spans="1:13" x14ac:dyDescent="0.25">
      <c r="B88" s="33">
        <v>75</v>
      </c>
      <c r="C88" s="35" t="s">
        <v>197</v>
      </c>
      <c r="D88" s="53" t="s">
        <v>89</v>
      </c>
      <c r="E88" s="139">
        <v>20</v>
      </c>
      <c r="F88" s="209"/>
      <c r="G88" s="30">
        <f t="shared" si="6"/>
        <v>0</v>
      </c>
      <c r="H88" s="201"/>
      <c r="I88" s="31">
        <f t="shared" si="5"/>
        <v>0</v>
      </c>
      <c r="J88" s="32">
        <f t="shared" si="7"/>
        <v>0</v>
      </c>
      <c r="K88" s="244"/>
      <c r="L88" s="245"/>
      <c r="M88" s="217"/>
    </row>
    <row r="89" spans="1:13" x14ac:dyDescent="0.25">
      <c r="B89" s="27">
        <v>76</v>
      </c>
      <c r="C89" s="35" t="s">
        <v>389</v>
      </c>
      <c r="D89" s="53" t="s">
        <v>89</v>
      </c>
      <c r="E89" s="139">
        <v>5</v>
      </c>
      <c r="F89" s="209"/>
      <c r="G89" s="30">
        <f t="shared" si="6"/>
        <v>0</v>
      </c>
      <c r="H89" s="201"/>
      <c r="I89" s="31">
        <f t="shared" si="5"/>
        <v>0</v>
      </c>
      <c r="J89" s="32">
        <f t="shared" si="7"/>
        <v>0</v>
      </c>
      <c r="K89" s="244"/>
      <c r="L89" s="245"/>
      <c r="M89" s="217"/>
    </row>
    <row r="90" spans="1:13" x14ac:dyDescent="0.25">
      <c r="B90" s="33">
        <v>77</v>
      </c>
      <c r="C90" s="35" t="s">
        <v>198</v>
      </c>
      <c r="D90" s="53" t="s">
        <v>114</v>
      </c>
      <c r="E90" s="139">
        <v>5</v>
      </c>
      <c r="F90" s="209"/>
      <c r="G90" s="30">
        <f t="shared" si="6"/>
        <v>0</v>
      </c>
      <c r="H90" s="201"/>
      <c r="I90" s="31">
        <f t="shared" si="5"/>
        <v>0</v>
      </c>
      <c r="J90" s="32">
        <f t="shared" si="7"/>
        <v>0</v>
      </c>
      <c r="K90" s="244"/>
      <c r="L90" s="245"/>
      <c r="M90" s="217"/>
    </row>
    <row r="91" spans="1:13" x14ac:dyDescent="0.25">
      <c r="B91" s="27">
        <v>78</v>
      </c>
      <c r="C91" s="35" t="s">
        <v>199</v>
      </c>
      <c r="D91" s="53" t="s">
        <v>89</v>
      </c>
      <c r="E91" s="139">
        <v>5</v>
      </c>
      <c r="F91" s="209"/>
      <c r="G91" s="30">
        <f t="shared" si="6"/>
        <v>0</v>
      </c>
      <c r="H91" s="201"/>
      <c r="I91" s="31">
        <f t="shared" si="5"/>
        <v>0</v>
      </c>
      <c r="J91" s="32">
        <f t="shared" si="7"/>
        <v>0</v>
      </c>
      <c r="K91" s="244"/>
      <c r="L91" s="245"/>
      <c r="M91" s="217"/>
    </row>
    <row r="92" spans="1:13" x14ac:dyDescent="0.25">
      <c r="B92" s="33">
        <v>79</v>
      </c>
      <c r="C92" s="35" t="s">
        <v>200</v>
      </c>
      <c r="D92" s="53" t="s">
        <v>89</v>
      </c>
      <c r="E92" s="139">
        <v>80</v>
      </c>
      <c r="F92" s="209"/>
      <c r="G92" s="30">
        <f t="shared" si="6"/>
        <v>0</v>
      </c>
      <c r="H92" s="201"/>
      <c r="I92" s="36">
        <f t="shared" si="5"/>
        <v>0</v>
      </c>
      <c r="J92" s="32">
        <f t="shared" si="7"/>
        <v>0</v>
      </c>
      <c r="K92" s="244"/>
      <c r="L92" s="245"/>
      <c r="M92" s="217"/>
    </row>
    <row r="93" spans="1:13" x14ac:dyDescent="0.25">
      <c r="B93" s="27">
        <v>80</v>
      </c>
      <c r="C93" s="35" t="s">
        <v>201</v>
      </c>
      <c r="D93" s="53" t="s">
        <v>89</v>
      </c>
      <c r="E93" s="139">
        <v>215</v>
      </c>
      <c r="F93" s="209"/>
      <c r="G93" s="30">
        <f t="shared" si="6"/>
        <v>0</v>
      </c>
      <c r="H93" s="201"/>
      <c r="I93" s="31">
        <f t="shared" si="5"/>
        <v>0</v>
      </c>
      <c r="J93" s="32">
        <f t="shared" si="7"/>
        <v>0</v>
      </c>
      <c r="K93" s="244"/>
      <c r="L93" s="245"/>
      <c r="M93" s="217"/>
    </row>
    <row r="94" spans="1:13" x14ac:dyDescent="0.25">
      <c r="B94" s="33">
        <v>81</v>
      </c>
      <c r="C94" s="35" t="s">
        <v>202</v>
      </c>
      <c r="D94" s="53" t="s">
        <v>114</v>
      </c>
      <c r="E94" s="139">
        <v>240</v>
      </c>
      <c r="F94" s="209"/>
      <c r="G94" s="30">
        <f t="shared" si="6"/>
        <v>0</v>
      </c>
      <c r="H94" s="201"/>
      <c r="I94" s="31">
        <f t="shared" si="5"/>
        <v>0</v>
      </c>
      <c r="J94" s="32">
        <f t="shared" si="7"/>
        <v>0</v>
      </c>
      <c r="K94" s="244"/>
      <c r="L94" s="245"/>
      <c r="M94" s="217"/>
    </row>
    <row r="95" spans="1:13" x14ac:dyDescent="0.25">
      <c r="B95" s="27">
        <v>82</v>
      </c>
      <c r="C95" s="35" t="s">
        <v>203</v>
      </c>
      <c r="D95" s="53" t="s">
        <v>89</v>
      </c>
      <c r="E95" s="139">
        <v>20</v>
      </c>
      <c r="F95" s="209"/>
      <c r="G95" s="30">
        <f t="shared" si="6"/>
        <v>0</v>
      </c>
      <c r="H95" s="201"/>
      <c r="I95" s="31">
        <f t="shared" si="5"/>
        <v>0</v>
      </c>
      <c r="J95" s="32">
        <f t="shared" si="7"/>
        <v>0</v>
      </c>
      <c r="K95" s="244"/>
      <c r="L95" s="245"/>
      <c r="M95" s="217"/>
    </row>
    <row r="96" spans="1:13" x14ac:dyDescent="0.25">
      <c r="B96" s="33">
        <v>83</v>
      </c>
      <c r="C96" s="35" t="s">
        <v>204</v>
      </c>
      <c r="D96" s="53" t="s">
        <v>89</v>
      </c>
      <c r="E96" s="139">
        <v>5</v>
      </c>
      <c r="F96" s="209"/>
      <c r="G96" s="30">
        <f t="shared" si="6"/>
        <v>0</v>
      </c>
      <c r="H96" s="201"/>
      <c r="I96" s="31">
        <f t="shared" si="5"/>
        <v>0</v>
      </c>
      <c r="J96" s="32">
        <f t="shared" si="7"/>
        <v>0</v>
      </c>
      <c r="K96" s="244"/>
      <c r="L96" s="245"/>
      <c r="M96" s="217"/>
    </row>
    <row r="97" spans="2:13" x14ac:dyDescent="0.25">
      <c r="B97" s="27">
        <v>84</v>
      </c>
      <c r="C97" s="35" t="s">
        <v>205</v>
      </c>
      <c r="D97" s="53" t="s">
        <v>89</v>
      </c>
      <c r="E97" s="139">
        <v>10</v>
      </c>
      <c r="F97" s="209"/>
      <c r="G97" s="30">
        <f t="shared" si="6"/>
        <v>0</v>
      </c>
      <c r="H97" s="201"/>
      <c r="I97" s="31">
        <f t="shared" si="5"/>
        <v>0</v>
      </c>
      <c r="J97" s="32">
        <f t="shared" si="7"/>
        <v>0</v>
      </c>
      <c r="K97" s="246"/>
      <c r="L97" s="245"/>
      <c r="M97" s="217"/>
    </row>
    <row r="98" spans="2:13" x14ac:dyDescent="0.25">
      <c r="B98" s="33">
        <v>85</v>
      </c>
      <c r="C98" s="35" t="s">
        <v>390</v>
      </c>
      <c r="D98" s="53" t="s">
        <v>89</v>
      </c>
      <c r="E98" s="139">
        <v>20</v>
      </c>
      <c r="F98" s="209"/>
      <c r="G98" s="30">
        <f t="shared" si="6"/>
        <v>0</v>
      </c>
      <c r="H98" s="201"/>
      <c r="I98" s="31">
        <f t="shared" si="5"/>
        <v>0</v>
      </c>
      <c r="J98" s="32">
        <f t="shared" si="7"/>
        <v>0</v>
      </c>
      <c r="K98" s="245"/>
      <c r="L98" s="245"/>
      <c r="M98" s="217"/>
    </row>
    <row r="99" spans="2:13" x14ac:dyDescent="0.25">
      <c r="B99" s="27">
        <v>86</v>
      </c>
      <c r="C99" s="35" t="s">
        <v>206</v>
      </c>
      <c r="D99" s="53" t="s">
        <v>89</v>
      </c>
      <c r="E99" s="139">
        <v>40</v>
      </c>
      <c r="F99" s="209"/>
      <c r="G99" s="30">
        <f t="shared" si="6"/>
        <v>0</v>
      </c>
      <c r="H99" s="201"/>
      <c r="I99" s="31">
        <f t="shared" si="5"/>
        <v>0</v>
      </c>
      <c r="J99" s="32">
        <f t="shared" si="7"/>
        <v>0</v>
      </c>
      <c r="K99" s="245"/>
      <c r="L99" s="245"/>
      <c r="M99" s="217"/>
    </row>
    <row r="100" spans="2:13" x14ac:dyDescent="0.25">
      <c r="B100" s="33">
        <v>87</v>
      </c>
      <c r="C100" s="35" t="s">
        <v>207</v>
      </c>
      <c r="D100" s="53" t="s">
        <v>89</v>
      </c>
      <c r="E100" s="139">
        <v>60</v>
      </c>
      <c r="F100" s="209"/>
      <c r="G100" s="30">
        <f t="shared" si="6"/>
        <v>0</v>
      </c>
      <c r="H100" s="201"/>
      <c r="I100" s="31">
        <f t="shared" si="5"/>
        <v>0</v>
      </c>
      <c r="J100" s="32">
        <f t="shared" si="7"/>
        <v>0</v>
      </c>
      <c r="K100" s="245"/>
      <c r="L100" s="245"/>
      <c r="M100" s="217"/>
    </row>
    <row r="101" spans="2:13" x14ac:dyDescent="0.25">
      <c r="B101" s="27">
        <v>88</v>
      </c>
      <c r="C101" s="35" t="s">
        <v>208</v>
      </c>
      <c r="D101" s="53" t="s">
        <v>89</v>
      </c>
      <c r="E101" s="139">
        <v>10</v>
      </c>
      <c r="F101" s="209"/>
      <c r="G101" s="30">
        <f t="shared" si="6"/>
        <v>0</v>
      </c>
      <c r="H101" s="201"/>
      <c r="I101" s="31">
        <f t="shared" si="5"/>
        <v>0</v>
      </c>
      <c r="J101" s="32">
        <f t="shared" si="7"/>
        <v>0</v>
      </c>
      <c r="K101" s="245"/>
      <c r="L101" s="245"/>
      <c r="M101" s="217"/>
    </row>
    <row r="102" spans="2:13" x14ac:dyDescent="0.25">
      <c r="B102" s="33">
        <v>89</v>
      </c>
      <c r="C102" s="35" t="s">
        <v>209</v>
      </c>
      <c r="D102" s="53" t="s">
        <v>89</v>
      </c>
      <c r="E102" s="139">
        <v>55</v>
      </c>
      <c r="F102" s="209"/>
      <c r="G102" s="30">
        <f t="shared" si="6"/>
        <v>0</v>
      </c>
      <c r="H102" s="201"/>
      <c r="I102" s="31">
        <f t="shared" si="5"/>
        <v>0</v>
      </c>
      <c r="J102" s="32">
        <f t="shared" si="7"/>
        <v>0</v>
      </c>
      <c r="K102" s="245"/>
      <c r="L102" s="245"/>
      <c r="M102" s="217"/>
    </row>
    <row r="103" spans="2:13" x14ac:dyDescent="0.25">
      <c r="B103" s="27">
        <v>90</v>
      </c>
      <c r="C103" s="35" t="s">
        <v>210</v>
      </c>
      <c r="D103" s="53" t="s">
        <v>89</v>
      </c>
      <c r="E103" s="139">
        <v>5650</v>
      </c>
      <c r="F103" s="209"/>
      <c r="G103" s="30">
        <f t="shared" si="6"/>
        <v>0</v>
      </c>
      <c r="H103" s="201"/>
      <c r="I103" s="31">
        <f t="shared" si="5"/>
        <v>0</v>
      </c>
      <c r="J103" s="32">
        <f t="shared" si="7"/>
        <v>0</v>
      </c>
      <c r="K103" s="245"/>
      <c r="L103" s="245"/>
      <c r="M103" s="217"/>
    </row>
    <row r="104" spans="2:13" x14ac:dyDescent="0.25">
      <c r="B104" s="33">
        <v>91</v>
      </c>
      <c r="C104" s="35" t="s">
        <v>211</v>
      </c>
      <c r="D104" s="53" t="s">
        <v>89</v>
      </c>
      <c r="E104" s="139">
        <v>90</v>
      </c>
      <c r="F104" s="209"/>
      <c r="G104" s="30">
        <f t="shared" si="6"/>
        <v>0</v>
      </c>
      <c r="H104" s="201"/>
      <c r="I104" s="31">
        <f t="shared" si="5"/>
        <v>0</v>
      </c>
      <c r="J104" s="32">
        <f t="shared" si="7"/>
        <v>0</v>
      </c>
      <c r="K104" s="245"/>
      <c r="L104" s="245"/>
      <c r="M104" s="217"/>
    </row>
    <row r="105" spans="2:13" ht="23.25" x14ac:dyDescent="0.25">
      <c r="B105" s="27">
        <v>92</v>
      </c>
      <c r="C105" s="35" t="s">
        <v>212</v>
      </c>
      <c r="D105" s="53" t="s">
        <v>89</v>
      </c>
      <c r="E105" s="139">
        <v>600</v>
      </c>
      <c r="F105" s="209"/>
      <c r="G105" s="30">
        <f t="shared" si="6"/>
        <v>0</v>
      </c>
      <c r="H105" s="201"/>
      <c r="I105" s="31">
        <f t="shared" si="5"/>
        <v>0</v>
      </c>
      <c r="J105" s="32">
        <f t="shared" si="7"/>
        <v>0</v>
      </c>
      <c r="K105" s="245"/>
      <c r="L105" s="245"/>
      <c r="M105" s="217"/>
    </row>
    <row r="106" spans="2:13" x14ac:dyDescent="0.25">
      <c r="B106" s="33">
        <v>93</v>
      </c>
      <c r="C106" s="35" t="s">
        <v>213</v>
      </c>
      <c r="D106" s="53" t="s">
        <v>89</v>
      </c>
      <c r="E106" s="139">
        <v>380</v>
      </c>
      <c r="F106" s="209"/>
      <c r="G106" s="30">
        <f t="shared" si="6"/>
        <v>0</v>
      </c>
      <c r="H106" s="201"/>
      <c r="I106" s="31">
        <f t="shared" si="5"/>
        <v>0</v>
      </c>
      <c r="J106" s="32">
        <f t="shared" si="7"/>
        <v>0</v>
      </c>
      <c r="K106" s="245"/>
      <c r="L106" s="245"/>
      <c r="M106" s="217"/>
    </row>
    <row r="107" spans="2:13" ht="23.25" x14ac:dyDescent="0.25">
      <c r="B107" s="27">
        <v>94</v>
      </c>
      <c r="C107" s="35" t="s">
        <v>214</v>
      </c>
      <c r="D107" s="53" t="s">
        <v>89</v>
      </c>
      <c r="E107" s="139">
        <v>120</v>
      </c>
      <c r="F107" s="209"/>
      <c r="G107" s="30">
        <f t="shared" si="6"/>
        <v>0</v>
      </c>
      <c r="H107" s="201"/>
      <c r="I107" s="31">
        <f t="shared" si="5"/>
        <v>0</v>
      </c>
      <c r="J107" s="32">
        <f t="shared" si="7"/>
        <v>0</v>
      </c>
      <c r="K107" s="245"/>
      <c r="L107" s="245"/>
      <c r="M107" s="217"/>
    </row>
    <row r="108" spans="2:13" ht="23.25" x14ac:dyDescent="0.25">
      <c r="B108" s="33">
        <v>95</v>
      </c>
      <c r="C108" s="35" t="s">
        <v>215</v>
      </c>
      <c r="D108" s="53" t="s">
        <v>89</v>
      </c>
      <c r="E108" s="139">
        <v>620</v>
      </c>
      <c r="F108" s="209"/>
      <c r="G108" s="30">
        <f t="shared" si="6"/>
        <v>0</v>
      </c>
      <c r="H108" s="201"/>
      <c r="I108" s="31">
        <f t="shared" si="5"/>
        <v>0</v>
      </c>
      <c r="J108" s="32">
        <f t="shared" si="7"/>
        <v>0</v>
      </c>
      <c r="K108" s="245"/>
      <c r="L108" s="245"/>
      <c r="M108" s="217"/>
    </row>
    <row r="109" spans="2:13" x14ac:dyDescent="0.25">
      <c r="B109" s="27">
        <v>96</v>
      </c>
      <c r="C109" s="35" t="s">
        <v>216</v>
      </c>
      <c r="D109" s="53" t="s">
        <v>89</v>
      </c>
      <c r="E109" s="139">
        <v>160</v>
      </c>
      <c r="F109" s="209"/>
      <c r="G109" s="30">
        <f t="shared" si="6"/>
        <v>0</v>
      </c>
      <c r="H109" s="201"/>
      <c r="I109" s="31">
        <f t="shared" si="5"/>
        <v>0</v>
      </c>
      <c r="J109" s="32">
        <f t="shared" si="7"/>
        <v>0</v>
      </c>
      <c r="K109" s="245"/>
      <c r="L109" s="245"/>
      <c r="M109" s="217"/>
    </row>
    <row r="110" spans="2:13" x14ac:dyDescent="0.25">
      <c r="B110" s="33">
        <v>97</v>
      </c>
      <c r="C110" s="35" t="s">
        <v>217</v>
      </c>
      <c r="D110" s="53" t="s">
        <v>89</v>
      </c>
      <c r="E110" s="139">
        <v>1000</v>
      </c>
      <c r="F110" s="209"/>
      <c r="G110" s="30">
        <f t="shared" ref="G110:G137" si="8">E110*F110</f>
        <v>0</v>
      </c>
      <c r="H110" s="201"/>
      <c r="I110" s="31">
        <f t="shared" si="5"/>
        <v>0</v>
      </c>
      <c r="J110" s="32">
        <f t="shared" ref="J110:J137" si="9">I110*E110</f>
        <v>0</v>
      </c>
      <c r="K110" s="245"/>
      <c r="L110" s="245"/>
      <c r="M110" s="217"/>
    </row>
    <row r="111" spans="2:13" x14ac:dyDescent="0.25">
      <c r="B111" s="27">
        <v>98</v>
      </c>
      <c r="C111" s="35" t="s">
        <v>218</v>
      </c>
      <c r="D111" s="53" t="s">
        <v>11</v>
      </c>
      <c r="E111" s="139">
        <v>2</v>
      </c>
      <c r="F111" s="209"/>
      <c r="G111" s="30">
        <f t="shared" si="8"/>
        <v>0</v>
      </c>
      <c r="H111" s="201"/>
      <c r="I111" s="31">
        <f t="shared" si="5"/>
        <v>0</v>
      </c>
      <c r="J111" s="32">
        <f t="shared" si="9"/>
        <v>0</v>
      </c>
      <c r="K111" s="245"/>
      <c r="L111" s="245"/>
      <c r="M111" s="217"/>
    </row>
    <row r="112" spans="2:13" x14ac:dyDescent="0.25">
      <c r="B112" s="33">
        <v>99</v>
      </c>
      <c r="C112" s="35" t="s">
        <v>219</v>
      </c>
      <c r="D112" s="53" t="s">
        <v>11</v>
      </c>
      <c r="E112" s="139">
        <v>5</v>
      </c>
      <c r="F112" s="209"/>
      <c r="G112" s="30">
        <f t="shared" si="8"/>
        <v>0</v>
      </c>
      <c r="H112" s="201"/>
      <c r="I112" s="31">
        <f t="shared" si="5"/>
        <v>0</v>
      </c>
      <c r="J112" s="32">
        <f t="shared" si="9"/>
        <v>0</v>
      </c>
      <c r="K112" s="245"/>
      <c r="L112" s="245"/>
      <c r="M112" s="217"/>
    </row>
    <row r="113" spans="2:13" x14ac:dyDescent="0.25">
      <c r="B113" s="27">
        <v>100</v>
      </c>
      <c r="C113" s="35" t="s">
        <v>220</v>
      </c>
      <c r="D113" s="53" t="s">
        <v>89</v>
      </c>
      <c r="E113" s="139">
        <v>40</v>
      </c>
      <c r="F113" s="209"/>
      <c r="G113" s="30">
        <f t="shared" si="8"/>
        <v>0</v>
      </c>
      <c r="H113" s="201"/>
      <c r="I113" s="31">
        <f t="shared" si="5"/>
        <v>0</v>
      </c>
      <c r="J113" s="32">
        <f t="shared" si="9"/>
        <v>0</v>
      </c>
      <c r="K113" s="245"/>
      <c r="L113" s="245"/>
      <c r="M113" s="217"/>
    </row>
    <row r="114" spans="2:13" x14ac:dyDescent="0.25">
      <c r="B114" s="33">
        <v>101</v>
      </c>
      <c r="C114" s="35" t="s">
        <v>447</v>
      </c>
      <c r="D114" s="53" t="s">
        <v>89</v>
      </c>
      <c r="E114" s="139">
        <v>10</v>
      </c>
      <c r="F114" s="209"/>
      <c r="G114" s="30">
        <f t="shared" si="8"/>
        <v>0</v>
      </c>
      <c r="H114" s="201"/>
      <c r="I114" s="31">
        <f t="shared" si="5"/>
        <v>0</v>
      </c>
      <c r="J114" s="32">
        <f t="shared" si="9"/>
        <v>0</v>
      </c>
      <c r="K114" s="245"/>
      <c r="L114" s="245"/>
      <c r="M114" s="217"/>
    </row>
    <row r="115" spans="2:13" x14ac:dyDescent="0.25">
      <c r="B115" s="27">
        <v>102</v>
      </c>
      <c r="C115" s="35" t="s">
        <v>221</v>
      </c>
      <c r="D115" s="53" t="s">
        <v>11</v>
      </c>
      <c r="E115" s="139">
        <v>10</v>
      </c>
      <c r="F115" s="209"/>
      <c r="G115" s="30">
        <f t="shared" si="8"/>
        <v>0</v>
      </c>
      <c r="H115" s="201"/>
      <c r="I115" s="31">
        <f t="shared" si="5"/>
        <v>0</v>
      </c>
      <c r="J115" s="32">
        <f t="shared" si="9"/>
        <v>0</v>
      </c>
      <c r="K115" s="245"/>
      <c r="L115" s="245"/>
      <c r="M115" s="217"/>
    </row>
    <row r="116" spans="2:13" x14ac:dyDescent="0.25">
      <c r="B116" s="33">
        <v>103</v>
      </c>
      <c r="C116" s="35" t="s">
        <v>404</v>
      </c>
      <c r="D116" s="53" t="s">
        <v>11</v>
      </c>
      <c r="E116" s="139">
        <v>10</v>
      </c>
      <c r="F116" s="209"/>
      <c r="G116" s="30">
        <f t="shared" si="8"/>
        <v>0</v>
      </c>
      <c r="H116" s="201"/>
      <c r="I116" s="31">
        <f t="shared" ref="I116" si="10">H116*F116+F116</f>
        <v>0</v>
      </c>
      <c r="J116" s="32">
        <f t="shared" si="9"/>
        <v>0</v>
      </c>
      <c r="K116" s="245"/>
      <c r="L116" s="245"/>
      <c r="M116" s="217"/>
    </row>
    <row r="117" spans="2:13" x14ac:dyDescent="0.25">
      <c r="B117" s="27">
        <v>104</v>
      </c>
      <c r="C117" s="35" t="s">
        <v>222</v>
      </c>
      <c r="D117" s="53" t="s">
        <v>11</v>
      </c>
      <c r="E117" s="139">
        <v>10</v>
      </c>
      <c r="F117" s="209"/>
      <c r="G117" s="30">
        <f t="shared" si="8"/>
        <v>0</v>
      </c>
      <c r="H117" s="201"/>
      <c r="I117" s="31">
        <f t="shared" si="5"/>
        <v>0</v>
      </c>
      <c r="J117" s="32">
        <f t="shared" si="9"/>
        <v>0</v>
      </c>
      <c r="K117" s="245"/>
      <c r="L117" s="245"/>
      <c r="M117" s="217"/>
    </row>
    <row r="118" spans="2:13" x14ac:dyDescent="0.25">
      <c r="B118" s="33">
        <v>105</v>
      </c>
      <c r="C118" s="35" t="s">
        <v>223</v>
      </c>
      <c r="D118" s="53" t="s">
        <v>11</v>
      </c>
      <c r="E118" s="139">
        <v>5</v>
      </c>
      <c r="F118" s="209"/>
      <c r="G118" s="30">
        <f t="shared" si="8"/>
        <v>0</v>
      </c>
      <c r="H118" s="201"/>
      <c r="I118" s="31">
        <f>H118*F118+F118</f>
        <v>0</v>
      </c>
      <c r="J118" s="32">
        <f t="shared" si="9"/>
        <v>0</v>
      </c>
      <c r="K118" s="245"/>
      <c r="L118" s="245"/>
      <c r="M118" s="217"/>
    </row>
    <row r="119" spans="2:13" x14ac:dyDescent="0.25">
      <c r="B119" s="27">
        <v>106</v>
      </c>
      <c r="C119" s="35" t="s">
        <v>224</v>
      </c>
      <c r="D119" s="53" t="s">
        <v>11</v>
      </c>
      <c r="E119" s="139">
        <v>40</v>
      </c>
      <c r="F119" s="209"/>
      <c r="G119" s="30">
        <f t="shared" si="8"/>
        <v>0</v>
      </c>
      <c r="H119" s="201"/>
      <c r="I119" s="31">
        <f t="shared" si="5"/>
        <v>0</v>
      </c>
      <c r="J119" s="32">
        <f t="shared" si="9"/>
        <v>0</v>
      </c>
      <c r="K119" s="245"/>
      <c r="L119" s="245"/>
      <c r="M119" s="217"/>
    </row>
    <row r="120" spans="2:13" ht="23.25" x14ac:dyDescent="0.25">
      <c r="B120" s="33">
        <v>107</v>
      </c>
      <c r="C120" s="35" t="s">
        <v>440</v>
      </c>
      <c r="D120" s="53" t="s">
        <v>89</v>
      </c>
      <c r="E120" s="139">
        <v>290</v>
      </c>
      <c r="F120" s="209"/>
      <c r="G120" s="30">
        <f t="shared" si="8"/>
        <v>0</v>
      </c>
      <c r="H120" s="201"/>
      <c r="I120" s="31">
        <f t="shared" si="5"/>
        <v>0</v>
      </c>
      <c r="J120" s="32">
        <f t="shared" si="9"/>
        <v>0</v>
      </c>
      <c r="K120" s="245"/>
      <c r="L120" s="245"/>
      <c r="M120" s="217"/>
    </row>
    <row r="121" spans="2:13" ht="23.25" x14ac:dyDescent="0.25">
      <c r="B121" s="27">
        <v>108</v>
      </c>
      <c r="C121" s="28" t="s">
        <v>391</v>
      </c>
      <c r="D121" s="53" t="s">
        <v>89</v>
      </c>
      <c r="E121" s="138">
        <v>180</v>
      </c>
      <c r="F121" s="209"/>
      <c r="G121" s="30">
        <f t="shared" si="8"/>
        <v>0</v>
      </c>
      <c r="H121" s="201"/>
      <c r="I121" s="31">
        <f t="shared" si="5"/>
        <v>0</v>
      </c>
      <c r="J121" s="32">
        <f t="shared" si="9"/>
        <v>0</v>
      </c>
      <c r="K121" s="245"/>
      <c r="L121" s="245"/>
      <c r="M121" s="217"/>
    </row>
    <row r="122" spans="2:13" ht="23.25" x14ac:dyDescent="0.25">
      <c r="B122" s="33">
        <v>109</v>
      </c>
      <c r="C122" s="35" t="s">
        <v>392</v>
      </c>
      <c r="D122" s="53" t="s">
        <v>89</v>
      </c>
      <c r="E122" s="139">
        <v>1080</v>
      </c>
      <c r="F122" s="209"/>
      <c r="G122" s="30">
        <f t="shared" si="8"/>
        <v>0</v>
      </c>
      <c r="H122" s="201"/>
      <c r="I122" s="31">
        <f t="shared" si="5"/>
        <v>0</v>
      </c>
      <c r="J122" s="32">
        <f t="shared" si="9"/>
        <v>0</v>
      </c>
      <c r="K122" s="245"/>
      <c r="L122" s="245"/>
      <c r="M122" s="217"/>
    </row>
    <row r="123" spans="2:13" x14ac:dyDescent="0.25">
      <c r="B123" s="27">
        <v>110</v>
      </c>
      <c r="C123" s="35" t="s">
        <v>442</v>
      </c>
      <c r="D123" s="53" t="s">
        <v>11</v>
      </c>
      <c r="E123" s="139">
        <v>710</v>
      </c>
      <c r="F123" s="209"/>
      <c r="G123" s="30">
        <f t="shared" si="8"/>
        <v>0</v>
      </c>
      <c r="H123" s="201"/>
      <c r="I123" s="31">
        <f t="shared" si="5"/>
        <v>0</v>
      </c>
      <c r="J123" s="32">
        <f t="shared" si="9"/>
        <v>0</v>
      </c>
      <c r="K123" s="245"/>
      <c r="L123" s="245"/>
      <c r="M123" s="217"/>
    </row>
    <row r="124" spans="2:13" x14ac:dyDescent="0.25">
      <c r="B124" s="33">
        <v>111</v>
      </c>
      <c r="C124" s="35" t="s">
        <v>225</v>
      </c>
      <c r="D124" s="53" t="s">
        <v>89</v>
      </c>
      <c r="E124" s="139">
        <v>5</v>
      </c>
      <c r="F124" s="209"/>
      <c r="G124" s="30">
        <f t="shared" si="8"/>
        <v>0</v>
      </c>
      <c r="H124" s="201"/>
      <c r="I124" s="31">
        <f t="shared" ref="I124:I137" si="11">H124*F124+F124</f>
        <v>0</v>
      </c>
      <c r="J124" s="32">
        <f t="shared" si="9"/>
        <v>0</v>
      </c>
      <c r="K124" s="245"/>
      <c r="L124" s="245"/>
      <c r="M124" s="217"/>
    </row>
    <row r="125" spans="2:13" x14ac:dyDescent="0.25">
      <c r="B125" s="27">
        <v>112</v>
      </c>
      <c r="C125" s="35" t="s">
        <v>226</v>
      </c>
      <c r="D125" s="53" t="s">
        <v>11</v>
      </c>
      <c r="E125" s="139">
        <v>4210</v>
      </c>
      <c r="F125" s="209"/>
      <c r="G125" s="30">
        <f t="shared" si="8"/>
        <v>0</v>
      </c>
      <c r="H125" s="201"/>
      <c r="I125" s="31">
        <f t="shared" si="11"/>
        <v>0</v>
      </c>
      <c r="J125" s="32">
        <f t="shared" si="9"/>
        <v>0</v>
      </c>
      <c r="K125" s="245"/>
      <c r="L125" s="245"/>
      <c r="M125" s="217"/>
    </row>
    <row r="126" spans="2:13" x14ac:dyDescent="0.25">
      <c r="B126" s="33">
        <v>113</v>
      </c>
      <c r="C126" s="35" t="s">
        <v>227</v>
      </c>
      <c r="D126" s="53" t="s">
        <v>89</v>
      </c>
      <c r="E126" s="139">
        <v>15</v>
      </c>
      <c r="F126" s="209"/>
      <c r="G126" s="30">
        <f t="shared" si="8"/>
        <v>0</v>
      </c>
      <c r="H126" s="201"/>
      <c r="I126" s="31">
        <f t="shared" si="11"/>
        <v>0</v>
      </c>
      <c r="J126" s="32">
        <f t="shared" si="9"/>
        <v>0</v>
      </c>
      <c r="K126" s="245"/>
      <c r="L126" s="245"/>
      <c r="M126" s="217"/>
    </row>
    <row r="127" spans="2:13" x14ac:dyDescent="0.25">
      <c r="B127" s="27">
        <v>114</v>
      </c>
      <c r="C127" s="35" t="s">
        <v>402</v>
      </c>
      <c r="D127" s="53" t="s">
        <v>11</v>
      </c>
      <c r="E127" s="139">
        <v>470</v>
      </c>
      <c r="F127" s="209"/>
      <c r="G127" s="30">
        <f t="shared" si="8"/>
        <v>0</v>
      </c>
      <c r="H127" s="201"/>
      <c r="I127" s="31">
        <f t="shared" si="11"/>
        <v>0</v>
      </c>
      <c r="J127" s="32">
        <f t="shared" si="9"/>
        <v>0</v>
      </c>
      <c r="K127" s="245"/>
      <c r="L127" s="245"/>
      <c r="M127" s="217"/>
    </row>
    <row r="128" spans="2:13" x14ac:dyDescent="0.25">
      <c r="B128" s="33">
        <v>115</v>
      </c>
      <c r="C128" s="35" t="s">
        <v>318</v>
      </c>
      <c r="D128" s="53" t="s">
        <v>89</v>
      </c>
      <c r="E128" s="139">
        <v>15</v>
      </c>
      <c r="F128" s="209"/>
      <c r="G128" s="30">
        <f t="shared" si="8"/>
        <v>0</v>
      </c>
      <c r="H128" s="201"/>
      <c r="I128" s="31">
        <f t="shared" si="11"/>
        <v>0</v>
      </c>
      <c r="J128" s="32">
        <f t="shared" si="9"/>
        <v>0</v>
      </c>
      <c r="K128" s="245"/>
      <c r="L128" s="245"/>
      <c r="M128" s="217"/>
    </row>
    <row r="129" spans="2:13" x14ac:dyDescent="0.25">
      <c r="B129" s="27">
        <v>116</v>
      </c>
      <c r="C129" s="35" t="s">
        <v>228</v>
      </c>
      <c r="D129" s="29" t="s">
        <v>11</v>
      </c>
      <c r="E129" s="139">
        <v>10</v>
      </c>
      <c r="F129" s="209"/>
      <c r="G129" s="30">
        <f t="shared" si="8"/>
        <v>0</v>
      </c>
      <c r="H129" s="201"/>
      <c r="I129" s="31">
        <f t="shared" si="11"/>
        <v>0</v>
      </c>
      <c r="J129" s="32">
        <f t="shared" si="9"/>
        <v>0</v>
      </c>
      <c r="K129" s="245"/>
      <c r="L129" s="245"/>
      <c r="M129" s="217"/>
    </row>
    <row r="130" spans="2:13" x14ac:dyDescent="0.25">
      <c r="B130" s="33">
        <v>117</v>
      </c>
      <c r="C130" s="35" t="s">
        <v>393</v>
      </c>
      <c r="D130" s="53" t="s">
        <v>89</v>
      </c>
      <c r="E130" s="139">
        <v>6</v>
      </c>
      <c r="F130" s="209"/>
      <c r="G130" s="30">
        <f t="shared" si="8"/>
        <v>0</v>
      </c>
      <c r="H130" s="201"/>
      <c r="I130" s="31">
        <f t="shared" si="11"/>
        <v>0</v>
      </c>
      <c r="J130" s="32">
        <f t="shared" si="9"/>
        <v>0</v>
      </c>
      <c r="K130" s="245"/>
      <c r="L130" s="245"/>
      <c r="M130" s="217"/>
    </row>
    <row r="131" spans="2:13" x14ac:dyDescent="0.25">
      <c r="B131" s="27">
        <v>118</v>
      </c>
      <c r="C131" s="35" t="s">
        <v>229</v>
      </c>
      <c r="D131" s="53" t="s">
        <v>89</v>
      </c>
      <c r="E131" s="139">
        <v>590</v>
      </c>
      <c r="F131" s="209"/>
      <c r="G131" s="30">
        <f t="shared" si="8"/>
        <v>0</v>
      </c>
      <c r="H131" s="201"/>
      <c r="I131" s="31">
        <f t="shared" si="11"/>
        <v>0</v>
      </c>
      <c r="J131" s="32">
        <f t="shared" si="9"/>
        <v>0</v>
      </c>
      <c r="K131" s="245"/>
      <c r="L131" s="245"/>
      <c r="M131" s="217"/>
    </row>
    <row r="132" spans="2:13" x14ac:dyDescent="0.25">
      <c r="B132" s="33">
        <v>119</v>
      </c>
      <c r="C132" s="35" t="s">
        <v>230</v>
      </c>
      <c r="D132" s="53" t="s">
        <v>89</v>
      </c>
      <c r="E132" s="139">
        <v>45</v>
      </c>
      <c r="F132" s="209"/>
      <c r="G132" s="30">
        <f t="shared" si="8"/>
        <v>0</v>
      </c>
      <c r="H132" s="201"/>
      <c r="I132" s="36">
        <f t="shared" si="11"/>
        <v>0</v>
      </c>
      <c r="J132" s="32">
        <f t="shared" si="9"/>
        <v>0</v>
      </c>
      <c r="K132" s="245"/>
      <c r="L132" s="245"/>
      <c r="M132" s="217"/>
    </row>
    <row r="133" spans="2:13" x14ac:dyDescent="0.25">
      <c r="B133" s="27">
        <v>120</v>
      </c>
      <c r="C133" s="35" t="s">
        <v>231</v>
      </c>
      <c r="D133" s="53" t="s">
        <v>11</v>
      </c>
      <c r="E133" s="139">
        <v>40</v>
      </c>
      <c r="F133" s="209"/>
      <c r="G133" s="30">
        <f t="shared" si="8"/>
        <v>0</v>
      </c>
      <c r="H133" s="201"/>
      <c r="I133" s="31">
        <f t="shared" si="11"/>
        <v>0</v>
      </c>
      <c r="J133" s="32">
        <f t="shared" si="9"/>
        <v>0</v>
      </c>
      <c r="K133" s="245"/>
      <c r="L133" s="245"/>
      <c r="M133" s="217"/>
    </row>
    <row r="134" spans="2:13" ht="23.25" x14ac:dyDescent="0.25">
      <c r="B134" s="33">
        <v>121</v>
      </c>
      <c r="C134" s="35" t="s">
        <v>232</v>
      </c>
      <c r="D134" s="53" t="s">
        <v>11</v>
      </c>
      <c r="E134" s="139">
        <v>10</v>
      </c>
      <c r="F134" s="209"/>
      <c r="G134" s="30">
        <f t="shared" si="8"/>
        <v>0</v>
      </c>
      <c r="H134" s="201"/>
      <c r="I134" s="31">
        <f t="shared" si="11"/>
        <v>0</v>
      </c>
      <c r="J134" s="32">
        <f t="shared" si="9"/>
        <v>0</v>
      </c>
      <c r="K134" s="245"/>
      <c r="L134" s="245"/>
      <c r="M134" s="217"/>
    </row>
    <row r="135" spans="2:13" x14ac:dyDescent="0.25">
      <c r="B135" s="27">
        <v>122</v>
      </c>
      <c r="C135" s="35" t="s">
        <v>233</v>
      </c>
      <c r="D135" s="53" t="s">
        <v>11</v>
      </c>
      <c r="E135" s="139">
        <v>10</v>
      </c>
      <c r="F135" s="209"/>
      <c r="G135" s="30">
        <f t="shared" si="8"/>
        <v>0</v>
      </c>
      <c r="H135" s="201"/>
      <c r="I135" s="31">
        <f t="shared" si="11"/>
        <v>0</v>
      </c>
      <c r="J135" s="32">
        <f t="shared" si="9"/>
        <v>0</v>
      </c>
      <c r="K135" s="245"/>
      <c r="L135" s="245"/>
      <c r="M135" s="217"/>
    </row>
    <row r="136" spans="2:13" x14ac:dyDescent="0.25">
      <c r="B136" s="33">
        <v>123</v>
      </c>
      <c r="C136" s="35" t="s">
        <v>234</v>
      </c>
      <c r="D136" s="53" t="s">
        <v>11</v>
      </c>
      <c r="E136" s="139">
        <v>5</v>
      </c>
      <c r="F136" s="209"/>
      <c r="G136" s="30">
        <f t="shared" si="8"/>
        <v>0</v>
      </c>
      <c r="H136" s="201"/>
      <c r="I136" s="31">
        <f t="shared" si="11"/>
        <v>0</v>
      </c>
      <c r="J136" s="32">
        <f t="shared" si="9"/>
        <v>0</v>
      </c>
      <c r="K136" s="245"/>
      <c r="L136" s="245"/>
      <c r="M136" s="217"/>
    </row>
    <row r="137" spans="2:13" ht="15.75" thickBot="1" x14ac:dyDescent="0.3">
      <c r="B137" s="38">
        <v>124</v>
      </c>
      <c r="C137" s="142" t="s">
        <v>235</v>
      </c>
      <c r="D137" s="69" t="s">
        <v>89</v>
      </c>
      <c r="E137" s="193">
        <v>180</v>
      </c>
      <c r="F137" s="210"/>
      <c r="G137" s="39">
        <f t="shared" si="8"/>
        <v>0</v>
      </c>
      <c r="H137" s="202"/>
      <c r="I137" s="40">
        <f t="shared" si="11"/>
        <v>0</v>
      </c>
      <c r="J137" s="158">
        <f t="shared" si="9"/>
        <v>0</v>
      </c>
      <c r="K137" s="247"/>
      <c r="L137" s="247"/>
      <c r="M137" s="218"/>
    </row>
    <row r="138" spans="2:13" ht="15.75" thickBot="1" x14ac:dyDescent="0.3">
      <c r="B138" s="74"/>
      <c r="C138" s="116" t="s">
        <v>87</v>
      </c>
      <c r="D138" s="117"/>
      <c r="E138" s="140"/>
      <c r="F138" s="55"/>
      <c r="G138" s="56">
        <f>SUM(G14:G137)</f>
        <v>0</v>
      </c>
      <c r="H138" s="57"/>
      <c r="I138" s="55"/>
      <c r="J138" s="58">
        <f>SUM(J14:J137)</f>
        <v>0</v>
      </c>
      <c r="K138" s="189"/>
      <c r="L138" s="190"/>
      <c r="M138" s="191"/>
    </row>
    <row r="139" spans="2:13" x14ac:dyDescent="0.25">
      <c r="B139" s="41"/>
      <c r="C139" s="45"/>
      <c r="D139" s="46"/>
      <c r="E139" s="86"/>
      <c r="F139" s="48"/>
      <c r="G139" s="49"/>
      <c r="H139" s="50"/>
      <c r="I139" s="48"/>
      <c r="J139" s="49"/>
    </row>
    <row r="140" spans="2:13" x14ac:dyDescent="0.25">
      <c r="B140"/>
      <c r="C140" s="287" t="s">
        <v>490</v>
      </c>
      <c r="D140" s="288"/>
      <c r="E140" s="288"/>
      <c r="F140" s="288"/>
      <c r="G140" s="288"/>
    </row>
    <row r="141" spans="2:13" x14ac:dyDescent="0.25">
      <c r="B141"/>
      <c r="C141" s="287" t="s">
        <v>517</v>
      </c>
      <c r="D141" s="288"/>
      <c r="E141" s="288"/>
      <c r="F141" s="288"/>
    </row>
    <row r="142" spans="2:13" ht="30" customHeight="1" x14ac:dyDescent="0.25">
      <c r="B142"/>
      <c r="C142" s="290" t="s">
        <v>533</v>
      </c>
      <c r="D142" s="290"/>
      <c r="E142" s="290"/>
      <c r="F142" s="290"/>
      <c r="G142" s="290"/>
      <c r="H142" s="290"/>
      <c r="I142" s="290"/>
      <c r="J142" s="290"/>
      <c r="K142" s="290"/>
      <c r="L142" s="290"/>
      <c r="M142" s="290"/>
    </row>
    <row r="143" spans="2:13" x14ac:dyDescent="0.25">
      <c r="B143"/>
      <c r="C143" s="287" t="s">
        <v>492</v>
      </c>
      <c r="D143" s="288"/>
      <c r="E143" s="288"/>
    </row>
    <row r="144" spans="2:13" x14ac:dyDescent="0.25">
      <c r="B144"/>
      <c r="C144" s="124"/>
      <c r="E144"/>
    </row>
    <row r="145" spans="2:5" x14ac:dyDescent="0.25">
      <c r="B145"/>
      <c r="C145" s="51"/>
      <c r="E145" s="5"/>
    </row>
    <row r="146" spans="2:5" x14ac:dyDescent="0.25">
      <c r="B146"/>
      <c r="C146" s="289" t="s">
        <v>489</v>
      </c>
      <c r="D146" s="288"/>
      <c r="E146" s="288"/>
    </row>
    <row r="147" spans="2:5" x14ac:dyDescent="0.25">
      <c r="B147"/>
      <c r="C147" s="51"/>
      <c r="E147" s="5"/>
    </row>
    <row r="148" spans="2:5" x14ac:dyDescent="0.25">
      <c r="B148"/>
      <c r="C148" s="51" t="s">
        <v>493</v>
      </c>
      <c r="E148" s="5"/>
    </row>
    <row r="149" spans="2:5" x14ac:dyDescent="0.25">
      <c r="B149"/>
      <c r="C149" s="51"/>
    </row>
    <row r="150" spans="2:5" x14ac:dyDescent="0.25">
      <c r="B150"/>
      <c r="C150" s="51"/>
    </row>
    <row r="151" spans="2:5" x14ac:dyDescent="0.25">
      <c r="B151"/>
      <c r="C151" s="51"/>
    </row>
    <row r="152" spans="2:5" x14ac:dyDescent="0.25">
      <c r="B152"/>
      <c r="C152" s="51"/>
    </row>
    <row r="153" spans="2:5" x14ac:dyDescent="0.25">
      <c r="B153"/>
      <c r="C153" s="51"/>
    </row>
    <row r="154" spans="2:5" x14ac:dyDescent="0.25">
      <c r="B154"/>
      <c r="C154" s="51"/>
    </row>
    <row r="155" spans="2:5" x14ac:dyDescent="0.25">
      <c r="C155" s="51"/>
    </row>
  </sheetData>
  <protectedRanges>
    <protectedRange sqref="C4:E8" name="Obseg2_2"/>
  </protectedRanges>
  <mergeCells count="5">
    <mergeCell ref="C140:G140"/>
    <mergeCell ref="C141:F141"/>
    <mergeCell ref="C143:E143"/>
    <mergeCell ref="C146:E146"/>
    <mergeCell ref="C142:M142"/>
  </mergeCells>
  <pageMargins left="0.7" right="0.7" top="0.75" bottom="0.75" header="0.3" footer="0.3"/>
  <pageSetup paperSize="9" scale="6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282E-A2D3-4C54-8298-099CF41ABE15}">
  <sheetPr>
    <pageSetUpPr fitToPage="1"/>
  </sheetPr>
  <dimension ref="B1:M98"/>
  <sheetViews>
    <sheetView view="pageBreakPreview" topLeftCell="A13" zoomScaleNormal="100" zoomScaleSheetLayoutView="100" workbookViewId="0">
      <selection activeCell="P20" sqref="P20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5" customWidth="1"/>
    <col min="6" max="6" width="11.28515625" customWidth="1"/>
    <col min="7" max="7" width="11.5703125" customWidth="1"/>
    <col min="8" max="8" width="6.7109375" customWidth="1"/>
    <col min="10" max="10" width="12.5703125" customWidth="1"/>
    <col min="11" max="11" width="13.28515625" customWidth="1"/>
    <col min="254" max="254" width="0.85546875" customWidth="1"/>
    <col min="255" max="255" width="3.85546875" customWidth="1"/>
    <col min="256" max="256" width="31.7109375" customWidth="1"/>
    <col min="257" max="257" width="4.85546875" customWidth="1"/>
    <col min="258" max="258" width="6.42578125" customWidth="1"/>
    <col min="259" max="259" width="11.28515625" customWidth="1"/>
    <col min="260" max="260" width="11.5703125" customWidth="1"/>
    <col min="261" max="261" width="6.7109375" customWidth="1"/>
    <col min="263" max="263" width="12.5703125" customWidth="1"/>
    <col min="264" max="264" width="17.7109375" customWidth="1"/>
    <col min="265" max="265" width="18.140625" customWidth="1"/>
    <col min="510" max="510" width="0.85546875" customWidth="1"/>
    <col min="511" max="511" width="3.85546875" customWidth="1"/>
    <col min="512" max="512" width="31.7109375" customWidth="1"/>
    <col min="513" max="513" width="4.85546875" customWidth="1"/>
    <col min="514" max="514" width="6.42578125" customWidth="1"/>
    <col min="515" max="515" width="11.28515625" customWidth="1"/>
    <col min="516" max="516" width="11.5703125" customWidth="1"/>
    <col min="517" max="517" width="6.7109375" customWidth="1"/>
    <col min="519" max="519" width="12.5703125" customWidth="1"/>
    <col min="520" max="520" width="17.7109375" customWidth="1"/>
    <col min="521" max="521" width="18.140625" customWidth="1"/>
    <col min="766" max="766" width="0.85546875" customWidth="1"/>
    <col min="767" max="767" width="3.85546875" customWidth="1"/>
    <col min="768" max="768" width="31.7109375" customWidth="1"/>
    <col min="769" max="769" width="4.85546875" customWidth="1"/>
    <col min="770" max="770" width="6.42578125" customWidth="1"/>
    <col min="771" max="771" width="11.28515625" customWidth="1"/>
    <col min="772" max="772" width="11.5703125" customWidth="1"/>
    <col min="773" max="773" width="6.7109375" customWidth="1"/>
    <col min="775" max="775" width="12.5703125" customWidth="1"/>
    <col min="776" max="776" width="17.7109375" customWidth="1"/>
    <col min="777" max="777" width="18.140625" customWidth="1"/>
    <col min="1022" max="1022" width="0.85546875" customWidth="1"/>
    <col min="1023" max="1023" width="3.85546875" customWidth="1"/>
    <col min="1024" max="1024" width="31.7109375" customWidth="1"/>
    <col min="1025" max="1025" width="4.85546875" customWidth="1"/>
    <col min="1026" max="1026" width="6.42578125" customWidth="1"/>
    <col min="1027" max="1027" width="11.28515625" customWidth="1"/>
    <col min="1028" max="1028" width="11.5703125" customWidth="1"/>
    <col min="1029" max="1029" width="6.7109375" customWidth="1"/>
    <col min="1031" max="1031" width="12.5703125" customWidth="1"/>
    <col min="1032" max="1032" width="17.7109375" customWidth="1"/>
    <col min="1033" max="1033" width="18.140625" customWidth="1"/>
    <col min="1278" max="1278" width="0.85546875" customWidth="1"/>
    <col min="1279" max="1279" width="3.85546875" customWidth="1"/>
    <col min="1280" max="1280" width="31.7109375" customWidth="1"/>
    <col min="1281" max="1281" width="4.85546875" customWidth="1"/>
    <col min="1282" max="1282" width="6.42578125" customWidth="1"/>
    <col min="1283" max="1283" width="11.28515625" customWidth="1"/>
    <col min="1284" max="1284" width="11.5703125" customWidth="1"/>
    <col min="1285" max="1285" width="6.7109375" customWidth="1"/>
    <col min="1287" max="1287" width="12.5703125" customWidth="1"/>
    <col min="1288" max="1288" width="17.7109375" customWidth="1"/>
    <col min="1289" max="1289" width="18.140625" customWidth="1"/>
    <col min="1534" max="1534" width="0.85546875" customWidth="1"/>
    <col min="1535" max="1535" width="3.85546875" customWidth="1"/>
    <col min="1536" max="1536" width="31.7109375" customWidth="1"/>
    <col min="1537" max="1537" width="4.85546875" customWidth="1"/>
    <col min="1538" max="1538" width="6.42578125" customWidth="1"/>
    <col min="1539" max="1539" width="11.28515625" customWidth="1"/>
    <col min="1540" max="1540" width="11.5703125" customWidth="1"/>
    <col min="1541" max="1541" width="6.7109375" customWidth="1"/>
    <col min="1543" max="1543" width="12.5703125" customWidth="1"/>
    <col min="1544" max="1544" width="17.7109375" customWidth="1"/>
    <col min="1545" max="1545" width="18.140625" customWidth="1"/>
    <col min="1790" max="1790" width="0.85546875" customWidth="1"/>
    <col min="1791" max="1791" width="3.85546875" customWidth="1"/>
    <col min="1792" max="1792" width="31.7109375" customWidth="1"/>
    <col min="1793" max="1793" width="4.85546875" customWidth="1"/>
    <col min="1794" max="1794" width="6.42578125" customWidth="1"/>
    <col min="1795" max="1795" width="11.28515625" customWidth="1"/>
    <col min="1796" max="1796" width="11.5703125" customWidth="1"/>
    <col min="1797" max="1797" width="6.7109375" customWidth="1"/>
    <col min="1799" max="1799" width="12.5703125" customWidth="1"/>
    <col min="1800" max="1800" width="17.7109375" customWidth="1"/>
    <col min="1801" max="1801" width="18.140625" customWidth="1"/>
    <col min="2046" max="2046" width="0.85546875" customWidth="1"/>
    <col min="2047" max="2047" width="3.85546875" customWidth="1"/>
    <col min="2048" max="2048" width="31.7109375" customWidth="1"/>
    <col min="2049" max="2049" width="4.85546875" customWidth="1"/>
    <col min="2050" max="2050" width="6.42578125" customWidth="1"/>
    <col min="2051" max="2051" width="11.28515625" customWidth="1"/>
    <col min="2052" max="2052" width="11.5703125" customWidth="1"/>
    <col min="2053" max="2053" width="6.7109375" customWidth="1"/>
    <col min="2055" max="2055" width="12.5703125" customWidth="1"/>
    <col min="2056" max="2056" width="17.7109375" customWidth="1"/>
    <col min="2057" max="2057" width="18.140625" customWidth="1"/>
    <col min="2302" max="2302" width="0.85546875" customWidth="1"/>
    <col min="2303" max="2303" width="3.85546875" customWidth="1"/>
    <col min="2304" max="2304" width="31.7109375" customWidth="1"/>
    <col min="2305" max="2305" width="4.85546875" customWidth="1"/>
    <col min="2306" max="2306" width="6.42578125" customWidth="1"/>
    <col min="2307" max="2307" width="11.28515625" customWidth="1"/>
    <col min="2308" max="2308" width="11.5703125" customWidth="1"/>
    <col min="2309" max="2309" width="6.7109375" customWidth="1"/>
    <col min="2311" max="2311" width="12.5703125" customWidth="1"/>
    <col min="2312" max="2312" width="17.7109375" customWidth="1"/>
    <col min="2313" max="2313" width="18.140625" customWidth="1"/>
    <col min="2558" max="2558" width="0.85546875" customWidth="1"/>
    <col min="2559" max="2559" width="3.85546875" customWidth="1"/>
    <col min="2560" max="2560" width="31.7109375" customWidth="1"/>
    <col min="2561" max="2561" width="4.85546875" customWidth="1"/>
    <col min="2562" max="2562" width="6.42578125" customWidth="1"/>
    <col min="2563" max="2563" width="11.28515625" customWidth="1"/>
    <col min="2564" max="2564" width="11.5703125" customWidth="1"/>
    <col min="2565" max="2565" width="6.7109375" customWidth="1"/>
    <col min="2567" max="2567" width="12.5703125" customWidth="1"/>
    <col min="2568" max="2568" width="17.7109375" customWidth="1"/>
    <col min="2569" max="2569" width="18.140625" customWidth="1"/>
    <col min="2814" max="2814" width="0.85546875" customWidth="1"/>
    <col min="2815" max="2815" width="3.85546875" customWidth="1"/>
    <col min="2816" max="2816" width="31.7109375" customWidth="1"/>
    <col min="2817" max="2817" width="4.85546875" customWidth="1"/>
    <col min="2818" max="2818" width="6.42578125" customWidth="1"/>
    <col min="2819" max="2819" width="11.28515625" customWidth="1"/>
    <col min="2820" max="2820" width="11.5703125" customWidth="1"/>
    <col min="2821" max="2821" width="6.7109375" customWidth="1"/>
    <col min="2823" max="2823" width="12.5703125" customWidth="1"/>
    <col min="2824" max="2824" width="17.7109375" customWidth="1"/>
    <col min="2825" max="2825" width="18.140625" customWidth="1"/>
    <col min="3070" max="3070" width="0.85546875" customWidth="1"/>
    <col min="3071" max="3071" width="3.85546875" customWidth="1"/>
    <col min="3072" max="3072" width="31.7109375" customWidth="1"/>
    <col min="3073" max="3073" width="4.85546875" customWidth="1"/>
    <col min="3074" max="3074" width="6.42578125" customWidth="1"/>
    <col min="3075" max="3075" width="11.28515625" customWidth="1"/>
    <col min="3076" max="3076" width="11.5703125" customWidth="1"/>
    <col min="3077" max="3077" width="6.7109375" customWidth="1"/>
    <col min="3079" max="3079" width="12.5703125" customWidth="1"/>
    <col min="3080" max="3080" width="17.7109375" customWidth="1"/>
    <col min="3081" max="3081" width="18.140625" customWidth="1"/>
    <col min="3326" max="3326" width="0.85546875" customWidth="1"/>
    <col min="3327" max="3327" width="3.85546875" customWidth="1"/>
    <col min="3328" max="3328" width="31.7109375" customWidth="1"/>
    <col min="3329" max="3329" width="4.85546875" customWidth="1"/>
    <col min="3330" max="3330" width="6.42578125" customWidth="1"/>
    <col min="3331" max="3331" width="11.28515625" customWidth="1"/>
    <col min="3332" max="3332" width="11.5703125" customWidth="1"/>
    <col min="3333" max="3333" width="6.7109375" customWidth="1"/>
    <col min="3335" max="3335" width="12.5703125" customWidth="1"/>
    <col min="3336" max="3336" width="17.7109375" customWidth="1"/>
    <col min="3337" max="3337" width="18.140625" customWidth="1"/>
    <col min="3582" max="3582" width="0.85546875" customWidth="1"/>
    <col min="3583" max="3583" width="3.85546875" customWidth="1"/>
    <col min="3584" max="3584" width="31.7109375" customWidth="1"/>
    <col min="3585" max="3585" width="4.85546875" customWidth="1"/>
    <col min="3586" max="3586" width="6.42578125" customWidth="1"/>
    <col min="3587" max="3587" width="11.28515625" customWidth="1"/>
    <col min="3588" max="3588" width="11.5703125" customWidth="1"/>
    <col min="3589" max="3589" width="6.7109375" customWidth="1"/>
    <col min="3591" max="3591" width="12.5703125" customWidth="1"/>
    <col min="3592" max="3592" width="17.7109375" customWidth="1"/>
    <col min="3593" max="3593" width="18.140625" customWidth="1"/>
    <col min="3838" max="3838" width="0.85546875" customWidth="1"/>
    <col min="3839" max="3839" width="3.85546875" customWidth="1"/>
    <col min="3840" max="3840" width="31.7109375" customWidth="1"/>
    <col min="3841" max="3841" width="4.85546875" customWidth="1"/>
    <col min="3842" max="3842" width="6.42578125" customWidth="1"/>
    <col min="3843" max="3843" width="11.28515625" customWidth="1"/>
    <col min="3844" max="3844" width="11.5703125" customWidth="1"/>
    <col min="3845" max="3845" width="6.7109375" customWidth="1"/>
    <col min="3847" max="3847" width="12.5703125" customWidth="1"/>
    <col min="3848" max="3848" width="17.7109375" customWidth="1"/>
    <col min="3849" max="3849" width="18.140625" customWidth="1"/>
    <col min="4094" max="4094" width="0.85546875" customWidth="1"/>
    <col min="4095" max="4095" width="3.85546875" customWidth="1"/>
    <col min="4096" max="4096" width="31.7109375" customWidth="1"/>
    <col min="4097" max="4097" width="4.85546875" customWidth="1"/>
    <col min="4098" max="4098" width="6.42578125" customWidth="1"/>
    <col min="4099" max="4099" width="11.28515625" customWidth="1"/>
    <col min="4100" max="4100" width="11.5703125" customWidth="1"/>
    <col min="4101" max="4101" width="6.7109375" customWidth="1"/>
    <col min="4103" max="4103" width="12.5703125" customWidth="1"/>
    <col min="4104" max="4104" width="17.7109375" customWidth="1"/>
    <col min="4105" max="4105" width="18.140625" customWidth="1"/>
    <col min="4350" max="4350" width="0.85546875" customWidth="1"/>
    <col min="4351" max="4351" width="3.85546875" customWidth="1"/>
    <col min="4352" max="4352" width="31.7109375" customWidth="1"/>
    <col min="4353" max="4353" width="4.85546875" customWidth="1"/>
    <col min="4354" max="4354" width="6.42578125" customWidth="1"/>
    <col min="4355" max="4355" width="11.28515625" customWidth="1"/>
    <col min="4356" max="4356" width="11.5703125" customWidth="1"/>
    <col min="4357" max="4357" width="6.7109375" customWidth="1"/>
    <col min="4359" max="4359" width="12.5703125" customWidth="1"/>
    <col min="4360" max="4360" width="17.7109375" customWidth="1"/>
    <col min="4361" max="4361" width="18.140625" customWidth="1"/>
    <col min="4606" max="4606" width="0.85546875" customWidth="1"/>
    <col min="4607" max="4607" width="3.85546875" customWidth="1"/>
    <col min="4608" max="4608" width="31.7109375" customWidth="1"/>
    <col min="4609" max="4609" width="4.85546875" customWidth="1"/>
    <col min="4610" max="4610" width="6.42578125" customWidth="1"/>
    <col min="4611" max="4611" width="11.28515625" customWidth="1"/>
    <col min="4612" max="4612" width="11.5703125" customWidth="1"/>
    <col min="4613" max="4613" width="6.7109375" customWidth="1"/>
    <col min="4615" max="4615" width="12.5703125" customWidth="1"/>
    <col min="4616" max="4616" width="17.7109375" customWidth="1"/>
    <col min="4617" max="4617" width="18.140625" customWidth="1"/>
    <col min="4862" max="4862" width="0.85546875" customWidth="1"/>
    <col min="4863" max="4863" width="3.85546875" customWidth="1"/>
    <col min="4864" max="4864" width="31.7109375" customWidth="1"/>
    <col min="4865" max="4865" width="4.85546875" customWidth="1"/>
    <col min="4866" max="4866" width="6.42578125" customWidth="1"/>
    <col min="4867" max="4867" width="11.28515625" customWidth="1"/>
    <col min="4868" max="4868" width="11.5703125" customWidth="1"/>
    <col min="4869" max="4869" width="6.7109375" customWidth="1"/>
    <col min="4871" max="4871" width="12.5703125" customWidth="1"/>
    <col min="4872" max="4872" width="17.7109375" customWidth="1"/>
    <col min="4873" max="4873" width="18.140625" customWidth="1"/>
    <col min="5118" max="5118" width="0.85546875" customWidth="1"/>
    <col min="5119" max="5119" width="3.85546875" customWidth="1"/>
    <col min="5120" max="5120" width="31.7109375" customWidth="1"/>
    <col min="5121" max="5121" width="4.85546875" customWidth="1"/>
    <col min="5122" max="5122" width="6.42578125" customWidth="1"/>
    <col min="5123" max="5123" width="11.28515625" customWidth="1"/>
    <col min="5124" max="5124" width="11.5703125" customWidth="1"/>
    <col min="5125" max="5125" width="6.7109375" customWidth="1"/>
    <col min="5127" max="5127" width="12.5703125" customWidth="1"/>
    <col min="5128" max="5128" width="17.7109375" customWidth="1"/>
    <col min="5129" max="5129" width="18.140625" customWidth="1"/>
    <col min="5374" max="5374" width="0.85546875" customWidth="1"/>
    <col min="5375" max="5375" width="3.85546875" customWidth="1"/>
    <col min="5376" max="5376" width="31.7109375" customWidth="1"/>
    <col min="5377" max="5377" width="4.85546875" customWidth="1"/>
    <col min="5378" max="5378" width="6.42578125" customWidth="1"/>
    <col min="5379" max="5379" width="11.28515625" customWidth="1"/>
    <col min="5380" max="5380" width="11.5703125" customWidth="1"/>
    <col min="5381" max="5381" width="6.7109375" customWidth="1"/>
    <col min="5383" max="5383" width="12.5703125" customWidth="1"/>
    <col min="5384" max="5384" width="17.7109375" customWidth="1"/>
    <col min="5385" max="5385" width="18.140625" customWidth="1"/>
    <col min="5630" max="5630" width="0.85546875" customWidth="1"/>
    <col min="5631" max="5631" width="3.85546875" customWidth="1"/>
    <col min="5632" max="5632" width="31.7109375" customWidth="1"/>
    <col min="5633" max="5633" width="4.85546875" customWidth="1"/>
    <col min="5634" max="5634" width="6.42578125" customWidth="1"/>
    <col min="5635" max="5635" width="11.28515625" customWidth="1"/>
    <col min="5636" max="5636" width="11.5703125" customWidth="1"/>
    <col min="5637" max="5637" width="6.7109375" customWidth="1"/>
    <col min="5639" max="5639" width="12.5703125" customWidth="1"/>
    <col min="5640" max="5640" width="17.7109375" customWidth="1"/>
    <col min="5641" max="5641" width="18.140625" customWidth="1"/>
    <col min="5886" max="5886" width="0.85546875" customWidth="1"/>
    <col min="5887" max="5887" width="3.85546875" customWidth="1"/>
    <col min="5888" max="5888" width="31.7109375" customWidth="1"/>
    <col min="5889" max="5889" width="4.85546875" customWidth="1"/>
    <col min="5890" max="5890" width="6.42578125" customWidth="1"/>
    <col min="5891" max="5891" width="11.28515625" customWidth="1"/>
    <col min="5892" max="5892" width="11.5703125" customWidth="1"/>
    <col min="5893" max="5893" width="6.7109375" customWidth="1"/>
    <col min="5895" max="5895" width="12.5703125" customWidth="1"/>
    <col min="5896" max="5896" width="17.7109375" customWidth="1"/>
    <col min="5897" max="5897" width="18.140625" customWidth="1"/>
    <col min="6142" max="6142" width="0.85546875" customWidth="1"/>
    <col min="6143" max="6143" width="3.85546875" customWidth="1"/>
    <col min="6144" max="6144" width="31.7109375" customWidth="1"/>
    <col min="6145" max="6145" width="4.85546875" customWidth="1"/>
    <col min="6146" max="6146" width="6.42578125" customWidth="1"/>
    <col min="6147" max="6147" width="11.28515625" customWidth="1"/>
    <col min="6148" max="6148" width="11.5703125" customWidth="1"/>
    <col min="6149" max="6149" width="6.7109375" customWidth="1"/>
    <col min="6151" max="6151" width="12.5703125" customWidth="1"/>
    <col min="6152" max="6152" width="17.7109375" customWidth="1"/>
    <col min="6153" max="6153" width="18.140625" customWidth="1"/>
    <col min="6398" max="6398" width="0.85546875" customWidth="1"/>
    <col min="6399" max="6399" width="3.85546875" customWidth="1"/>
    <col min="6400" max="6400" width="31.7109375" customWidth="1"/>
    <col min="6401" max="6401" width="4.85546875" customWidth="1"/>
    <col min="6402" max="6402" width="6.42578125" customWidth="1"/>
    <col min="6403" max="6403" width="11.28515625" customWidth="1"/>
    <col min="6404" max="6404" width="11.5703125" customWidth="1"/>
    <col min="6405" max="6405" width="6.7109375" customWidth="1"/>
    <col min="6407" max="6407" width="12.5703125" customWidth="1"/>
    <col min="6408" max="6408" width="17.7109375" customWidth="1"/>
    <col min="6409" max="6409" width="18.140625" customWidth="1"/>
    <col min="6654" max="6654" width="0.85546875" customWidth="1"/>
    <col min="6655" max="6655" width="3.85546875" customWidth="1"/>
    <col min="6656" max="6656" width="31.7109375" customWidth="1"/>
    <col min="6657" max="6657" width="4.85546875" customWidth="1"/>
    <col min="6658" max="6658" width="6.42578125" customWidth="1"/>
    <col min="6659" max="6659" width="11.28515625" customWidth="1"/>
    <col min="6660" max="6660" width="11.5703125" customWidth="1"/>
    <col min="6661" max="6661" width="6.7109375" customWidth="1"/>
    <col min="6663" max="6663" width="12.5703125" customWidth="1"/>
    <col min="6664" max="6664" width="17.7109375" customWidth="1"/>
    <col min="6665" max="6665" width="18.140625" customWidth="1"/>
    <col min="6910" max="6910" width="0.85546875" customWidth="1"/>
    <col min="6911" max="6911" width="3.85546875" customWidth="1"/>
    <col min="6912" max="6912" width="31.7109375" customWidth="1"/>
    <col min="6913" max="6913" width="4.85546875" customWidth="1"/>
    <col min="6914" max="6914" width="6.42578125" customWidth="1"/>
    <col min="6915" max="6915" width="11.28515625" customWidth="1"/>
    <col min="6916" max="6916" width="11.5703125" customWidth="1"/>
    <col min="6917" max="6917" width="6.7109375" customWidth="1"/>
    <col min="6919" max="6919" width="12.5703125" customWidth="1"/>
    <col min="6920" max="6920" width="17.7109375" customWidth="1"/>
    <col min="6921" max="6921" width="18.140625" customWidth="1"/>
    <col min="7166" max="7166" width="0.85546875" customWidth="1"/>
    <col min="7167" max="7167" width="3.85546875" customWidth="1"/>
    <col min="7168" max="7168" width="31.7109375" customWidth="1"/>
    <col min="7169" max="7169" width="4.85546875" customWidth="1"/>
    <col min="7170" max="7170" width="6.42578125" customWidth="1"/>
    <col min="7171" max="7171" width="11.28515625" customWidth="1"/>
    <col min="7172" max="7172" width="11.5703125" customWidth="1"/>
    <col min="7173" max="7173" width="6.7109375" customWidth="1"/>
    <col min="7175" max="7175" width="12.5703125" customWidth="1"/>
    <col min="7176" max="7176" width="17.7109375" customWidth="1"/>
    <col min="7177" max="7177" width="18.140625" customWidth="1"/>
    <col min="7422" max="7422" width="0.85546875" customWidth="1"/>
    <col min="7423" max="7423" width="3.85546875" customWidth="1"/>
    <col min="7424" max="7424" width="31.7109375" customWidth="1"/>
    <col min="7425" max="7425" width="4.85546875" customWidth="1"/>
    <col min="7426" max="7426" width="6.42578125" customWidth="1"/>
    <col min="7427" max="7427" width="11.28515625" customWidth="1"/>
    <col min="7428" max="7428" width="11.5703125" customWidth="1"/>
    <col min="7429" max="7429" width="6.7109375" customWidth="1"/>
    <col min="7431" max="7431" width="12.5703125" customWidth="1"/>
    <col min="7432" max="7432" width="17.7109375" customWidth="1"/>
    <col min="7433" max="7433" width="18.140625" customWidth="1"/>
    <col min="7678" max="7678" width="0.85546875" customWidth="1"/>
    <col min="7679" max="7679" width="3.85546875" customWidth="1"/>
    <col min="7680" max="7680" width="31.7109375" customWidth="1"/>
    <col min="7681" max="7681" width="4.85546875" customWidth="1"/>
    <col min="7682" max="7682" width="6.42578125" customWidth="1"/>
    <col min="7683" max="7683" width="11.28515625" customWidth="1"/>
    <col min="7684" max="7684" width="11.5703125" customWidth="1"/>
    <col min="7685" max="7685" width="6.7109375" customWidth="1"/>
    <col min="7687" max="7687" width="12.5703125" customWidth="1"/>
    <col min="7688" max="7688" width="17.7109375" customWidth="1"/>
    <col min="7689" max="7689" width="18.140625" customWidth="1"/>
    <col min="7934" max="7934" width="0.85546875" customWidth="1"/>
    <col min="7935" max="7935" width="3.85546875" customWidth="1"/>
    <col min="7936" max="7936" width="31.7109375" customWidth="1"/>
    <col min="7937" max="7937" width="4.85546875" customWidth="1"/>
    <col min="7938" max="7938" width="6.42578125" customWidth="1"/>
    <col min="7939" max="7939" width="11.28515625" customWidth="1"/>
    <col min="7940" max="7940" width="11.5703125" customWidth="1"/>
    <col min="7941" max="7941" width="6.7109375" customWidth="1"/>
    <col min="7943" max="7943" width="12.5703125" customWidth="1"/>
    <col min="7944" max="7944" width="17.7109375" customWidth="1"/>
    <col min="7945" max="7945" width="18.140625" customWidth="1"/>
    <col min="8190" max="8190" width="0.85546875" customWidth="1"/>
    <col min="8191" max="8191" width="3.85546875" customWidth="1"/>
    <col min="8192" max="8192" width="31.7109375" customWidth="1"/>
    <col min="8193" max="8193" width="4.85546875" customWidth="1"/>
    <col min="8194" max="8194" width="6.42578125" customWidth="1"/>
    <col min="8195" max="8195" width="11.28515625" customWidth="1"/>
    <col min="8196" max="8196" width="11.5703125" customWidth="1"/>
    <col min="8197" max="8197" width="6.7109375" customWidth="1"/>
    <col min="8199" max="8199" width="12.5703125" customWidth="1"/>
    <col min="8200" max="8200" width="17.7109375" customWidth="1"/>
    <col min="8201" max="8201" width="18.140625" customWidth="1"/>
    <col min="8446" max="8446" width="0.85546875" customWidth="1"/>
    <col min="8447" max="8447" width="3.85546875" customWidth="1"/>
    <col min="8448" max="8448" width="31.7109375" customWidth="1"/>
    <col min="8449" max="8449" width="4.85546875" customWidth="1"/>
    <col min="8450" max="8450" width="6.42578125" customWidth="1"/>
    <col min="8451" max="8451" width="11.28515625" customWidth="1"/>
    <col min="8452" max="8452" width="11.5703125" customWidth="1"/>
    <col min="8453" max="8453" width="6.7109375" customWidth="1"/>
    <col min="8455" max="8455" width="12.5703125" customWidth="1"/>
    <col min="8456" max="8456" width="17.7109375" customWidth="1"/>
    <col min="8457" max="8457" width="18.140625" customWidth="1"/>
    <col min="8702" max="8702" width="0.85546875" customWidth="1"/>
    <col min="8703" max="8703" width="3.85546875" customWidth="1"/>
    <col min="8704" max="8704" width="31.7109375" customWidth="1"/>
    <col min="8705" max="8705" width="4.85546875" customWidth="1"/>
    <col min="8706" max="8706" width="6.42578125" customWidth="1"/>
    <col min="8707" max="8707" width="11.28515625" customWidth="1"/>
    <col min="8708" max="8708" width="11.5703125" customWidth="1"/>
    <col min="8709" max="8709" width="6.7109375" customWidth="1"/>
    <col min="8711" max="8711" width="12.5703125" customWidth="1"/>
    <col min="8712" max="8712" width="17.7109375" customWidth="1"/>
    <col min="8713" max="8713" width="18.140625" customWidth="1"/>
    <col min="8958" max="8958" width="0.85546875" customWidth="1"/>
    <col min="8959" max="8959" width="3.85546875" customWidth="1"/>
    <col min="8960" max="8960" width="31.7109375" customWidth="1"/>
    <col min="8961" max="8961" width="4.85546875" customWidth="1"/>
    <col min="8962" max="8962" width="6.42578125" customWidth="1"/>
    <col min="8963" max="8963" width="11.28515625" customWidth="1"/>
    <col min="8964" max="8964" width="11.5703125" customWidth="1"/>
    <col min="8965" max="8965" width="6.7109375" customWidth="1"/>
    <col min="8967" max="8967" width="12.5703125" customWidth="1"/>
    <col min="8968" max="8968" width="17.7109375" customWidth="1"/>
    <col min="8969" max="8969" width="18.140625" customWidth="1"/>
    <col min="9214" max="9214" width="0.85546875" customWidth="1"/>
    <col min="9215" max="9215" width="3.85546875" customWidth="1"/>
    <col min="9216" max="9216" width="31.7109375" customWidth="1"/>
    <col min="9217" max="9217" width="4.85546875" customWidth="1"/>
    <col min="9218" max="9218" width="6.42578125" customWidth="1"/>
    <col min="9219" max="9219" width="11.28515625" customWidth="1"/>
    <col min="9220" max="9220" width="11.5703125" customWidth="1"/>
    <col min="9221" max="9221" width="6.7109375" customWidth="1"/>
    <col min="9223" max="9223" width="12.5703125" customWidth="1"/>
    <col min="9224" max="9224" width="17.7109375" customWidth="1"/>
    <col min="9225" max="9225" width="18.140625" customWidth="1"/>
    <col min="9470" max="9470" width="0.85546875" customWidth="1"/>
    <col min="9471" max="9471" width="3.85546875" customWidth="1"/>
    <col min="9472" max="9472" width="31.7109375" customWidth="1"/>
    <col min="9473" max="9473" width="4.85546875" customWidth="1"/>
    <col min="9474" max="9474" width="6.42578125" customWidth="1"/>
    <col min="9475" max="9475" width="11.28515625" customWidth="1"/>
    <col min="9476" max="9476" width="11.5703125" customWidth="1"/>
    <col min="9477" max="9477" width="6.7109375" customWidth="1"/>
    <col min="9479" max="9479" width="12.5703125" customWidth="1"/>
    <col min="9480" max="9480" width="17.7109375" customWidth="1"/>
    <col min="9481" max="9481" width="18.140625" customWidth="1"/>
    <col min="9726" max="9726" width="0.85546875" customWidth="1"/>
    <col min="9727" max="9727" width="3.85546875" customWidth="1"/>
    <col min="9728" max="9728" width="31.7109375" customWidth="1"/>
    <col min="9729" max="9729" width="4.85546875" customWidth="1"/>
    <col min="9730" max="9730" width="6.42578125" customWidth="1"/>
    <col min="9731" max="9731" width="11.28515625" customWidth="1"/>
    <col min="9732" max="9732" width="11.5703125" customWidth="1"/>
    <col min="9733" max="9733" width="6.7109375" customWidth="1"/>
    <col min="9735" max="9735" width="12.5703125" customWidth="1"/>
    <col min="9736" max="9736" width="17.7109375" customWidth="1"/>
    <col min="9737" max="9737" width="18.140625" customWidth="1"/>
    <col min="9982" max="9982" width="0.85546875" customWidth="1"/>
    <col min="9983" max="9983" width="3.85546875" customWidth="1"/>
    <col min="9984" max="9984" width="31.7109375" customWidth="1"/>
    <col min="9985" max="9985" width="4.85546875" customWidth="1"/>
    <col min="9986" max="9986" width="6.42578125" customWidth="1"/>
    <col min="9987" max="9987" width="11.28515625" customWidth="1"/>
    <col min="9988" max="9988" width="11.5703125" customWidth="1"/>
    <col min="9989" max="9989" width="6.7109375" customWidth="1"/>
    <col min="9991" max="9991" width="12.5703125" customWidth="1"/>
    <col min="9992" max="9992" width="17.7109375" customWidth="1"/>
    <col min="9993" max="9993" width="18.140625" customWidth="1"/>
    <col min="10238" max="10238" width="0.85546875" customWidth="1"/>
    <col min="10239" max="10239" width="3.85546875" customWidth="1"/>
    <col min="10240" max="10240" width="31.7109375" customWidth="1"/>
    <col min="10241" max="10241" width="4.85546875" customWidth="1"/>
    <col min="10242" max="10242" width="6.42578125" customWidth="1"/>
    <col min="10243" max="10243" width="11.28515625" customWidth="1"/>
    <col min="10244" max="10244" width="11.5703125" customWidth="1"/>
    <col min="10245" max="10245" width="6.7109375" customWidth="1"/>
    <col min="10247" max="10247" width="12.5703125" customWidth="1"/>
    <col min="10248" max="10248" width="17.7109375" customWidth="1"/>
    <col min="10249" max="10249" width="18.140625" customWidth="1"/>
    <col min="10494" max="10494" width="0.85546875" customWidth="1"/>
    <col min="10495" max="10495" width="3.85546875" customWidth="1"/>
    <col min="10496" max="10496" width="31.7109375" customWidth="1"/>
    <col min="10497" max="10497" width="4.85546875" customWidth="1"/>
    <col min="10498" max="10498" width="6.42578125" customWidth="1"/>
    <col min="10499" max="10499" width="11.28515625" customWidth="1"/>
    <col min="10500" max="10500" width="11.5703125" customWidth="1"/>
    <col min="10501" max="10501" width="6.7109375" customWidth="1"/>
    <col min="10503" max="10503" width="12.5703125" customWidth="1"/>
    <col min="10504" max="10504" width="17.7109375" customWidth="1"/>
    <col min="10505" max="10505" width="18.140625" customWidth="1"/>
    <col min="10750" max="10750" width="0.85546875" customWidth="1"/>
    <col min="10751" max="10751" width="3.85546875" customWidth="1"/>
    <col min="10752" max="10752" width="31.7109375" customWidth="1"/>
    <col min="10753" max="10753" width="4.85546875" customWidth="1"/>
    <col min="10754" max="10754" width="6.42578125" customWidth="1"/>
    <col min="10755" max="10755" width="11.28515625" customWidth="1"/>
    <col min="10756" max="10756" width="11.5703125" customWidth="1"/>
    <col min="10757" max="10757" width="6.7109375" customWidth="1"/>
    <col min="10759" max="10759" width="12.5703125" customWidth="1"/>
    <col min="10760" max="10760" width="17.7109375" customWidth="1"/>
    <col min="10761" max="10761" width="18.140625" customWidth="1"/>
    <col min="11006" max="11006" width="0.85546875" customWidth="1"/>
    <col min="11007" max="11007" width="3.85546875" customWidth="1"/>
    <col min="11008" max="11008" width="31.7109375" customWidth="1"/>
    <col min="11009" max="11009" width="4.85546875" customWidth="1"/>
    <col min="11010" max="11010" width="6.42578125" customWidth="1"/>
    <col min="11011" max="11011" width="11.28515625" customWidth="1"/>
    <col min="11012" max="11012" width="11.5703125" customWidth="1"/>
    <col min="11013" max="11013" width="6.7109375" customWidth="1"/>
    <col min="11015" max="11015" width="12.5703125" customWidth="1"/>
    <col min="11016" max="11016" width="17.7109375" customWidth="1"/>
    <col min="11017" max="11017" width="18.140625" customWidth="1"/>
    <col min="11262" max="11262" width="0.85546875" customWidth="1"/>
    <col min="11263" max="11263" width="3.85546875" customWidth="1"/>
    <col min="11264" max="11264" width="31.7109375" customWidth="1"/>
    <col min="11265" max="11265" width="4.85546875" customWidth="1"/>
    <col min="11266" max="11266" width="6.42578125" customWidth="1"/>
    <col min="11267" max="11267" width="11.28515625" customWidth="1"/>
    <col min="11268" max="11268" width="11.5703125" customWidth="1"/>
    <col min="11269" max="11269" width="6.7109375" customWidth="1"/>
    <col min="11271" max="11271" width="12.5703125" customWidth="1"/>
    <col min="11272" max="11272" width="17.7109375" customWidth="1"/>
    <col min="11273" max="11273" width="18.140625" customWidth="1"/>
    <col min="11518" max="11518" width="0.85546875" customWidth="1"/>
    <col min="11519" max="11519" width="3.85546875" customWidth="1"/>
    <col min="11520" max="11520" width="31.7109375" customWidth="1"/>
    <col min="11521" max="11521" width="4.85546875" customWidth="1"/>
    <col min="11522" max="11522" width="6.42578125" customWidth="1"/>
    <col min="11523" max="11523" width="11.28515625" customWidth="1"/>
    <col min="11524" max="11524" width="11.5703125" customWidth="1"/>
    <col min="11525" max="11525" width="6.7109375" customWidth="1"/>
    <col min="11527" max="11527" width="12.5703125" customWidth="1"/>
    <col min="11528" max="11528" width="17.7109375" customWidth="1"/>
    <col min="11529" max="11529" width="18.140625" customWidth="1"/>
    <col min="11774" max="11774" width="0.85546875" customWidth="1"/>
    <col min="11775" max="11775" width="3.85546875" customWidth="1"/>
    <col min="11776" max="11776" width="31.7109375" customWidth="1"/>
    <col min="11777" max="11777" width="4.85546875" customWidth="1"/>
    <col min="11778" max="11778" width="6.42578125" customWidth="1"/>
    <col min="11779" max="11779" width="11.28515625" customWidth="1"/>
    <col min="11780" max="11780" width="11.5703125" customWidth="1"/>
    <col min="11781" max="11781" width="6.7109375" customWidth="1"/>
    <col min="11783" max="11783" width="12.5703125" customWidth="1"/>
    <col min="11784" max="11784" width="17.7109375" customWidth="1"/>
    <col min="11785" max="11785" width="18.140625" customWidth="1"/>
    <col min="12030" max="12030" width="0.85546875" customWidth="1"/>
    <col min="12031" max="12031" width="3.85546875" customWidth="1"/>
    <col min="12032" max="12032" width="31.7109375" customWidth="1"/>
    <col min="12033" max="12033" width="4.85546875" customWidth="1"/>
    <col min="12034" max="12034" width="6.42578125" customWidth="1"/>
    <col min="12035" max="12035" width="11.28515625" customWidth="1"/>
    <col min="12036" max="12036" width="11.5703125" customWidth="1"/>
    <col min="12037" max="12037" width="6.7109375" customWidth="1"/>
    <col min="12039" max="12039" width="12.5703125" customWidth="1"/>
    <col min="12040" max="12040" width="17.7109375" customWidth="1"/>
    <col min="12041" max="12041" width="18.140625" customWidth="1"/>
    <col min="12286" max="12286" width="0.85546875" customWidth="1"/>
    <col min="12287" max="12287" width="3.85546875" customWidth="1"/>
    <col min="12288" max="12288" width="31.7109375" customWidth="1"/>
    <col min="12289" max="12289" width="4.85546875" customWidth="1"/>
    <col min="12290" max="12290" width="6.42578125" customWidth="1"/>
    <col min="12291" max="12291" width="11.28515625" customWidth="1"/>
    <col min="12292" max="12292" width="11.5703125" customWidth="1"/>
    <col min="12293" max="12293" width="6.7109375" customWidth="1"/>
    <col min="12295" max="12295" width="12.5703125" customWidth="1"/>
    <col min="12296" max="12296" width="17.7109375" customWidth="1"/>
    <col min="12297" max="12297" width="18.140625" customWidth="1"/>
    <col min="12542" max="12542" width="0.85546875" customWidth="1"/>
    <col min="12543" max="12543" width="3.85546875" customWidth="1"/>
    <col min="12544" max="12544" width="31.7109375" customWidth="1"/>
    <col min="12545" max="12545" width="4.85546875" customWidth="1"/>
    <col min="12546" max="12546" width="6.42578125" customWidth="1"/>
    <col min="12547" max="12547" width="11.28515625" customWidth="1"/>
    <col min="12548" max="12548" width="11.5703125" customWidth="1"/>
    <col min="12549" max="12549" width="6.7109375" customWidth="1"/>
    <col min="12551" max="12551" width="12.5703125" customWidth="1"/>
    <col min="12552" max="12552" width="17.7109375" customWidth="1"/>
    <col min="12553" max="12553" width="18.140625" customWidth="1"/>
    <col min="12798" max="12798" width="0.85546875" customWidth="1"/>
    <col min="12799" max="12799" width="3.85546875" customWidth="1"/>
    <col min="12800" max="12800" width="31.7109375" customWidth="1"/>
    <col min="12801" max="12801" width="4.85546875" customWidth="1"/>
    <col min="12802" max="12802" width="6.42578125" customWidth="1"/>
    <col min="12803" max="12803" width="11.28515625" customWidth="1"/>
    <col min="12804" max="12804" width="11.5703125" customWidth="1"/>
    <col min="12805" max="12805" width="6.7109375" customWidth="1"/>
    <col min="12807" max="12807" width="12.5703125" customWidth="1"/>
    <col min="12808" max="12808" width="17.7109375" customWidth="1"/>
    <col min="12809" max="12809" width="18.140625" customWidth="1"/>
    <col min="13054" max="13054" width="0.85546875" customWidth="1"/>
    <col min="13055" max="13055" width="3.85546875" customWidth="1"/>
    <col min="13056" max="13056" width="31.7109375" customWidth="1"/>
    <col min="13057" max="13057" width="4.85546875" customWidth="1"/>
    <col min="13058" max="13058" width="6.42578125" customWidth="1"/>
    <col min="13059" max="13059" width="11.28515625" customWidth="1"/>
    <col min="13060" max="13060" width="11.5703125" customWidth="1"/>
    <col min="13061" max="13061" width="6.7109375" customWidth="1"/>
    <col min="13063" max="13063" width="12.5703125" customWidth="1"/>
    <col min="13064" max="13064" width="17.7109375" customWidth="1"/>
    <col min="13065" max="13065" width="18.140625" customWidth="1"/>
    <col min="13310" max="13310" width="0.85546875" customWidth="1"/>
    <col min="13311" max="13311" width="3.85546875" customWidth="1"/>
    <col min="13312" max="13312" width="31.7109375" customWidth="1"/>
    <col min="13313" max="13313" width="4.85546875" customWidth="1"/>
    <col min="13314" max="13314" width="6.42578125" customWidth="1"/>
    <col min="13315" max="13315" width="11.28515625" customWidth="1"/>
    <col min="13316" max="13316" width="11.5703125" customWidth="1"/>
    <col min="13317" max="13317" width="6.7109375" customWidth="1"/>
    <col min="13319" max="13319" width="12.5703125" customWidth="1"/>
    <col min="13320" max="13320" width="17.7109375" customWidth="1"/>
    <col min="13321" max="13321" width="18.140625" customWidth="1"/>
    <col min="13566" max="13566" width="0.85546875" customWidth="1"/>
    <col min="13567" max="13567" width="3.85546875" customWidth="1"/>
    <col min="13568" max="13568" width="31.7109375" customWidth="1"/>
    <col min="13569" max="13569" width="4.85546875" customWidth="1"/>
    <col min="13570" max="13570" width="6.42578125" customWidth="1"/>
    <col min="13571" max="13571" width="11.28515625" customWidth="1"/>
    <col min="13572" max="13572" width="11.5703125" customWidth="1"/>
    <col min="13573" max="13573" width="6.7109375" customWidth="1"/>
    <col min="13575" max="13575" width="12.5703125" customWidth="1"/>
    <col min="13576" max="13576" width="17.7109375" customWidth="1"/>
    <col min="13577" max="13577" width="18.140625" customWidth="1"/>
    <col min="13822" max="13822" width="0.85546875" customWidth="1"/>
    <col min="13823" max="13823" width="3.85546875" customWidth="1"/>
    <col min="13824" max="13824" width="31.7109375" customWidth="1"/>
    <col min="13825" max="13825" width="4.85546875" customWidth="1"/>
    <col min="13826" max="13826" width="6.42578125" customWidth="1"/>
    <col min="13827" max="13827" width="11.28515625" customWidth="1"/>
    <col min="13828" max="13828" width="11.5703125" customWidth="1"/>
    <col min="13829" max="13829" width="6.7109375" customWidth="1"/>
    <col min="13831" max="13831" width="12.5703125" customWidth="1"/>
    <col min="13832" max="13832" width="17.7109375" customWidth="1"/>
    <col min="13833" max="13833" width="18.140625" customWidth="1"/>
    <col min="14078" max="14078" width="0.85546875" customWidth="1"/>
    <col min="14079" max="14079" width="3.85546875" customWidth="1"/>
    <col min="14080" max="14080" width="31.7109375" customWidth="1"/>
    <col min="14081" max="14081" width="4.85546875" customWidth="1"/>
    <col min="14082" max="14082" width="6.42578125" customWidth="1"/>
    <col min="14083" max="14083" width="11.28515625" customWidth="1"/>
    <col min="14084" max="14084" width="11.5703125" customWidth="1"/>
    <col min="14085" max="14085" width="6.7109375" customWidth="1"/>
    <col min="14087" max="14087" width="12.5703125" customWidth="1"/>
    <col min="14088" max="14088" width="17.7109375" customWidth="1"/>
    <col min="14089" max="14089" width="18.140625" customWidth="1"/>
    <col min="14334" max="14334" width="0.85546875" customWidth="1"/>
    <col min="14335" max="14335" width="3.85546875" customWidth="1"/>
    <col min="14336" max="14336" width="31.7109375" customWidth="1"/>
    <col min="14337" max="14337" width="4.85546875" customWidth="1"/>
    <col min="14338" max="14338" width="6.42578125" customWidth="1"/>
    <col min="14339" max="14339" width="11.28515625" customWidth="1"/>
    <col min="14340" max="14340" width="11.5703125" customWidth="1"/>
    <col min="14341" max="14341" width="6.7109375" customWidth="1"/>
    <col min="14343" max="14343" width="12.5703125" customWidth="1"/>
    <col min="14344" max="14344" width="17.7109375" customWidth="1"/>
    <col min="14345" max="14345" width="18.140625" customWidth="1"/>
    <col min="14590" max="14590" width="0.85546875" customWidth="1"/>
    <col min="14591" max="14591" width="3.85546875" customWidth="1"/>
    <col min="14592" max="14592" width="31.7109375" customWidth="1"/>
    <col min="14593" max="14593" width="4.85546875" customWidth="1"/>
    <col min="14594" max="14594" width="6.42578125" customWidth="1"/>
    <col min="14595" max="14595" width="11.28515625" customWidth="1"/>
    <col min="14596" max="14596" width="11.5703125" customWidth="1"/>
    <col min="14597" max="14597" width="6.7109375" customWidth="1"/>
    <col min="14599" max="14599" width="12.5703125" customWidth="1"/>
    <col min="14600" max="14600" width="17.7109375" customWidth="1"/>
    <col min="14601" max="14601" width="18.140625" customWidth="1"/>
    <col min="14846" max="14846" width="0.85546875" customWidth="1"/>
    <col min="14847" max="14847" width="3.85546875" customWidth="1"/>
    <col min="14848" max="14848" width="31.7109375" customWidth="1"/>
    <col min="14849" max="14849" width="4.85546875" customWidth="1"/>
    <col min="14850" max="14850" width="6.42578125" customWidth="1"/>
    <col min="14851" max="14851" width="11.28515625" customWidth="1"/>
    <col min="14852" max="14852" width="11.5703125" customWidth="1"/>
    <col min="14853" max="14853" width="6.7109375" customWidth="1"/>
    <col min="14855" max="14855" width="12.5703125" customWidth="1"/>
    <col min="14856" max="14856" width="17.7109375" customWidth="1"/>
    <col min="14857" max="14857" width="18.140625" customWidth="1"/>
    <col min="15102" max="15102" width="0.85546875" customWidth="1"/>
    <col min="15103" max="15103" width="3.85546875" customWidth="1"/>
    <col min="15104" max="15104" width="31.7109375" customWidth="1"/>
    <col min="15105" max="15105" width="4.85546875" customWidth="1"/>
    <col min="15106" max="15106" width="6.42578125" customWidth="1"/>
    <col min="15107" max="15107" width="11.28515625" customWidth="1"/>
    <col min="15108" max="15108" width="11.5703125" customWidth="1"/>
    <col min="15109" max="15109" width="6.7109375" customWidth="1"/>
    <col min="15111" max="15111" width="12.5703125" customWidth="1"/>
    <col min="15112" max="15112" width="17.7109375" customWidth="1"/>
    <col min="15113" max="15113" width="18.140625" customWidth="1"/>
    <col min="15358" max="15358" width="0.85546875" customWidth="1"/>
    <col min="15359" max="15359" width="3.85546875" customWidth="1"/>
    <col min="15360" max="15360" width="31.7109375" customWidth="1"/>
    <col min="15361" max="15361" width="4.85546875" customWidth="1"/>
    <col min="15362" max="15362" width="6.42578125" customWidth="1"/>
    <col min="15363" max="15363" width="11.28515625" customWidth="1"/>
    <col min="15364" max="15364" width="11.5703125" customWidth="1"/>
    <col min="15365" max="15365" width="6.7109375" customWidth="1"/>
    <col min="15367" max="15367" width="12.5703125" customWidth="1"/>
    <col min="15368" max="15368" width="17.7109375" customWidth="1"/>
    <col min="15369" max="15369" width="18.140625" customWidth="1"/>
    <col min="15614" max="15614" width="0.85546875" customWidth="1"/>
    <col min="15615" max="15615" width="3.85546875" customWidth="1"/>
    <col min="15616" max="15616" width="31.7109375" customWidth="1"/>
    <col min="15617" max="15617" width="4.85546875" customWidth="1"/>
    <col min="15618" max="15618" width="6.42578125" customWidth="1"/>
    <col min="15619" max="15619" width="11.28515625" customWidth="1"/>
    <col min="15620" max="15620" width="11.5703125" customWidth="1"/>
    <col min="15621" max="15621" width="6.7109375" customWidth="1"/>
    <col min="15623" max="15623" width="12.5703125" customWidth="1"/>
    <col min="15624" max="15624" width="17.7109375" customWidth="1"/>
    <col min="15625" max="15625" width="18.140625" customWidth="1"/>
    <col min="15870" max="15870" width="0.85546875" customWidth="1"/>
    <col min="15871" max="15871" width="3.85546875" customWidth="1"/>
    <col min="15872" max="15872" width="31.7109375" customWidth="1"/>
    <col min="15873" max="15873" width="4.85546875" customWidth="1"/>
    <col min="15874" max="15874" width="6.42578125" customWidth="1"/>
    <col min="15875" max="15875" width="11.28515625" customWidth="1"/>
    <col min="15876" max="15876" width="11.5703125" customWidth="1"/>
    <col min="15877" max="15877" width="6.7109375" customWidth="1"/>
    <col min="15879" max="15879" width="12.5703125" customWidth="1"/>
    <col min="15880" max="15880" width="17.7109375" customWidth="1"/>
    <col min="15881" max="15881" width="18.140625" customWidth="1"/>
    <col min="16126" max="16126" width="0.85546875" customWidth="1"/>
    <col min="16127" max="16127" width="3.85546875" customWidth="1"/>
    <col min="16128" max="16128" width="31.7109375" customWidth="1"/>
    <col min="16129" max="16129" width="4.85546875" customWidth="1"/>
    <col min="16130" max="16130" width="6.42578125" customWidth="1"/>
    <col min="16131" max="16131" width="11.28515625" customWidth="1"/>
    <col min="16132" max="16132" width="11.5703125" customWidth="1"/>
    <col min="16133" max="16133" width="6.7109375" customWidth="1"/>
    <col min="16135" max="16135" width="12.5703125" customWidth="1"/>
    <col min="16136" max="16136" width="17.7109375" customWidth="1"/>
    <col min="16137" max="16137" width="18.140625" customWidth="1"/>
  </cols>
  <sheetData>
    <row r="1" spans="2:11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1" x14ac:dyDescent="0.25">
      <c r="C2" s="145" t="s">
        <v>477</v>
      </c>
      <c r="D2" s="4"/>
      <c r="E2" s="4"/>
      <c r="G2" s="2"/>
      <c r="H2" s="6"/>
      <c r="I2" s="2"/>
    </row>
    <row r="3" spans="2:11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1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1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1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1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1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9" spans="2:11" x14ac:dyDescent="0.25">
      <c r="B9" s="41"/>
      <c r="C9" s="45"/>
      <c r="D9" s="46"/>
      <c r="E9" s="47"/>
      <c r="F9" s="48"/>
      <c r="G9" s="49"/>
      <c r="H9" s="50"/>
      <c r="I9" s="48"/>
      <c r="J9" s="49"/>
    </row>
    <row r="10" spans="2:11" ht="15.75" x14ac:dyDescent="0.25">
      <c r="B10" s="9"/>
      <c r="C10" s="7" t="s">
        <v>450</v>
      </c>
      <c r="D10" s="8"/>
      <c r="E10" s="10"/>
      <c r="F10" s="8"/>
      <c r="G10" s="8"/>
      <c r="H10" s="11"/>
      <c r="I10" s="8"/>
      <c r="J10" s="8"/>
    </row>
    <row r="11" spans="2:11" ht="15.75" thickBot="1" x14ac:dyDescent="0.3">
      <c r="B11" s="92"/>
      <c r="C11" s="77"/>
      <c r="D11" s="77"/>
      <c r="E11" s="101"/>
      <c r="F11" s="77"/>
      <c r="G11" s="77"/>
      <c r="H11" s="93"/>
      <c r="I11" s="77"/>
      <c r="J11" s="77"/>
    </row>
    <row r="12" spans="2:11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61" t="s">
        <v>9</v>
      </c>
      <c r="K12" s="160" t="s">
        <v>494</v>
      </c>
    </row>
    <row r="13" spans="2:11" ht="15.75" thickBot="1" x14ac:dyDescent="0.3">
      <c r="B13" s="20"/>
      <c r="C13" s="21">
        <v>2</v>
      </c>
      <c r="D13" s="21">
        <v>3</v>
      </c>
      <c r="E13" s="127">
        <v>4</v>
      </c>
      <c r="F13" s="224">
        <v>5</v>
      </c>
      <c r="G13" s="224">
        <v>6</v>
      </c>
      <c r="H13" s="224">
        <v>7</v>
      </c>
      <c r="I13" s="21">
        <v>8</v>
      </c>
      <c r="J13" s="167">
        <v>9</v>
      </c>
      <c r="K13" s="130">
        <v>10</v>
      </c>
    </row>
    <row r="14" spans="2:11" ht="34.5" x14ac:dyDescent="0.25">
      <c r="B14" s="22">
        <v>1</v>
      </c>
      <c r="C14" s="67" t="s">
        <v>317</v>
      </c>
      <c r="D14" s="24" t="s">
        <v>89</v>
      </c>
      <c r="E14" s="125">
        <v>420</v>
      </c>
      <c r="F14" s="199"/>
      <c r="G14" s="25">
        <f t="shared" ref="G14:G19" si="0">E14*F14</f>
        <v>0</v>
      </c>
      <c r="H14" s="200"/>
      <c r="I14" s="26">
        <f t="shared" ref="I14:I19" si="1">H14*F14+F14</f>
        <v>0</v>
      </c>
      <c r="J14" s="162">
        <f t="shared" ref="J14:J19" si="2">I14*E14</f>
        <v>0</v>
      </c>
      <c r="K14" s="113"/>
    </row>
    <row r="15" spans="2:11" ht="33.75" x14ac:dyDescent="0.25">
      <c r="B15" s="33">
        <v>2</v>
      </c>
      <c r="C15" s="52" t="s">
        <v>299</v>
      </c>
      <c r="D15" s="29" t="s">
        <v>89</v>
      </c>
      <c r="E15" s="126">
        <v>1220</v>
      </c>
      <c r="F15" s="209"/>
      <c r="G15" s="30">
        <f t="shared" si="0"/>
        <v>0</v>
      </c>
      <c r="H15" s="201"/>
      <c r="I15" s="36">
        <f t="shared" si="1"/>
        <v>0</v>
      </c>
      <c r="J15" s="163">
        <f t="shared" si="2"/>
        <v>0</v>
      </c>
      <c r="K15" s="114"/>
    </row>
    <row r="16" spans="2:11" ht="68.25" x14ac:dyDescent="0.25">
      <c r="B16" s="33">
        <v>3</v>
      </c>
      <c r="C16" s="34" t="s">
        <v>300</v>
      </c>
      <c r="D16" s="29" t="s">
        <v>89</v>
      </c>
      <c r="E16" s="126">
        <v>420</v>
      </c>
      <c r="F16" s="209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114"/>
    </row>
    <row r="17" spans="2:13" ht="63.75" customHeight="1" x14ac:dyDescent="0.25">
      <c r="B17" s="33">
        <v>4</v>
      </c>
      <c r="C17" s="91" t="s">
        <v>324</v>
      </c>
      <c r="D17" s="29" t="s">
        <v>89</v>
      </c>
      <c r="E17" s="126">
        <v>300</v>
      </c>
      <c r="F17" s="209"/>
      <c r="G17" s="30">
        <f t="shared" si="0"/>
        <v>0</v>
      </c>
      <c r="H17" s="201"/>
      <c r="I17" s="36">
        <f t="shared" si="1"/>
        <v>0</v>
      </c>
      <c r="J17" s="163">
        <f t="shared" si="2"/>
        <v>0</v>
      </c>
      <c r="K17" s="114"/>
    </row>
    <row r="18" spans="2:13" ht="63.75" customHeight="1" x14ac:dyDescent="0.25">
      <c r="B18" s="33">
        <v>5</v>
      </c>
      <c r="C18" s="91" t="s">
        <v>323</v>
      </c>
      <c r="D18" s="29" t="s">
        <v>89</v>
      </c>
      <c r="E18" s="126">
        <v>200</v>
      </c>
      <c r="F18" s="209"/>
      <c r="G18" s="30">
        <f t="shared" si="0"/>
        <v>0</v>
      </c>
      <c r="H18" s="201"/>
      <c r="I18" s="36">
        <f t="shared" si="1"/>
        <v>0</v>
      </c>
      <c r="J18" s="163">
        <f t="shared" si="2"/>
        <v>0</v>
      </c>
      <c r="K18" s="114"/>
    </row>
    <row r="19" spans="2:13" ht="46.5" thickBot="1" x14ac:dyDescent="0.3">
      <c r="B19" s="54">
        <v>6</v>
      </c>
      <c r="C19" s="76" t="s">
        <v>301</v>
      </c>
      <c r="D19" s="21" t="s">
        <v>89</v>
      </c>
      <c r="E19" s="127">
        <v>200</v>
      </c>
      <c r="F19" s="210"/>
      <c r="G19" s="39">
        <f t="shared" si="0"/>
        <v>0</v>
      </c>
      <c r="H19" s="202"/>
      <c r="I19" s="66">
        <f t="shared" si="1"/>
        <v>0</v>
      </c>
      <c r="J19" s="164">
        <f t="shared" si="2"/>
        <v>0</v>
      </c>
      <c r="K19" s="115"/>
    </row>
    <row r="20" spans="2:13" ht="15.75" thickBot="1" x14ac:dyDescent="0.3">
      <c r="B20" s="38"/>
      <c r="C20" s="105" t="s">
        <v>87</v>
      </c>
      <c r="D20" s="119"/>
      <c r="E20" s="131"/>
      <c r="F20" s="42"/>
      <c r="G20" s="43">
        <f>SUM(G14:G19)</f>
        <v>0</v>
      </c>
      <c r="H20" s="44"/>
      <c r="I20" s="42"/>
      <c r="J20" s="165">
        <f>SUM(J14:J19)</f>
        <v>0</v>
      </c>
      <c r="K20" s="176"/>
    </row>
    <row r="21" spans="2:13" x14ac:dyDescent="0.25">
      <c r="B21" s="41"/>
      <c r="C21" s="45"/>
      <c r="D21" s="46"/>
      <c r="E21" s="47"/>
      <c r="F21" s="48"/>
      <c r="G21" s="49"/>
      <c r="H21" s="50"/>
      <c r="I21" s="48"/>
      <c r="J21" s="49"/>
      <c r="K21" s="175"/>
    </row>
    <row r="22" spans="2:13" x14ac:dyDescent="0.25">
      <c r="B22"/>
      <c r="C22" s="287" t="s">
        <v>490</v>
      </c>
      <c r="D22" s="288"/>
      <c r="E22" s="288"/>
      <c r="F22" s="288"/>
      <c r="G22" s="288"/>
      <c r="K22" s="175"/>
    </row>
    <row r="23" spans="2:13" x14ac:dyDescent="0.25">
      <c r="C23" s="287" t="s">
        <v>517</v>
      </c>
      <c r="D23" s="288"/>
      <c r="E23" s="288"/>
      <c r="F23" s="288"/>
      <c r="K23" s="175"/>
    </row>
    <row r="24" spans="2:13" ht="26.25" customHeight="1" x14ac:dyDescent="0.25">
      <c r="C24" s="290" t="s">
        <v>533</v>
      </c>
      <c r="D24" s="290"/>
      <c r="E24" s="290"/>
      <c r="F24" s="290"/>
      <c r="G24" s="290"/>
      <c r="H24" s="290"/>
      <c r="I24" s="290"/>
      <c r="J24" s="290"/>
      <c r="K24" s="290"/>
      <c r="L24" s="290"/>
      <c r="M24" s="290"/>
    </row>
    <row r="25" spans="2:13" x14ac:dyDescent="0.25">
      <c r="B25"/>
      <c r="C25" s="287" t="s">
        <v>492</v>
      </c>
      <c r="D25" s="288"/>
      <c r="E25" s="288"/>
      <c r="K25" s="175"/>
    </row>
    <row r="26" spans="2:13" x14ac:dyDescent="0.25">
      <c r="B26"/>
      <c r="C26" s="51"/>
      <c r="K26" s="175"/>
    </row>
    <row r="27" spans="2:13" x14ac:dyDescent="0.25">
      <c r="B27"/>
      <c r="C27" s="289" t="s">
        <v>489</v>
      </c>
      <c r="D27" s="288"/>
      <c r="E27" s="288"/>
      <c r="K27" s="175"/>
    </row>
    <row r="28" spans="2:13" x14ac:dyDescent="0.25">
      <c r="B28"/>
      <c r="C28" s="51"/>
      <c r="K28" s="175"/>
    </row>
    <row r="29" spans="2:13" x14ac:dyDescent="0.25">
      <c r="B29"/>
      <c r="C29" s="51" t="s">
        <v>493</v>
      </c>
      <c r="K29" s="175"/>
    </row>
    <row r="30" spans="2:13" x14ac:dyDescent="0.25">
      <c r="B30"/>
      <c r="C30" s="51"/>
      <c r="K30" s="175"/>
    </row>
    <row r="31" spans="2:13" x14ac:dyDescent="0.25">
      <c r="B31"/>
      <c r="C31" s="51"/>
      <c r="K31" s="175"/>
    </row>
    <row r="32" spans="2:13" x14ac:dyDescent="0.25">
      <c r="B32"/>
      <c r="C32" s="51"/>
      <c r="K32" s="175"/>
    </row>
    <row r="33" spans="2:11" x14ac:dyDescent="0.25">
      <c r="B33"/>
      <c r="C33" s="51"/>
      <c r="K33" s="175"/>
    </row>
    <row r="34" spans="2:11" x14ac:dyDescent="0.25">
      <c r="B34"/>
      <c r="C34" s="51"/>
      <c r="K34" s="175"/>
    </row>
    <row r="35" spans="2:11" x14ac:dyDescent="0.25">
      <c r="B35"/>
      <c r="C35" s="51"/>
      <c r="K35" s="175"/>
    </row>
    <row r="36" spans="2:11" x14ac:dyDescent="0.25">
      <c r="B36"/>
      <c r="C36" s="51"/>
      <c r="K36" s="175"/>
    </row>
    <row r="37" spans="2:11" x14ac:dyDescent="0.25">
      <c r="B37"/>
      <c r="C37" s="51"/>
      <c r="K37" s="175"/>
    </row>
    <row r="38" spans="2:11" x14ac:dyDescent="0.25">
      <c r="B38"/>
      <c r="C38" s="51"/>
      <c r="K38" s="175"/>
    </row>
    <row r="39" spans="2:11" x14ac:dyDescent="0.25">
      <c r="C39" s="51"/>
      <c r="K39" s="175"/>
    </row>
    <row r="40" spans="2:11" x14ac:dyDescent="0.25">
      <c r="K40" s="175"/>
    </row>
    <row r="41" spans="2:11" x14ac:dyDescent="0.25">
      <c r="K41" s="175"/>
    </row>
    <row r="42" spans="2:11" x14ac:dyDescent="0.25">
      <c r="K42" s="175"/>
    </row>
    <row r="43" spans="2:11" x14ac:dyDescent="0.25">
      <c r="K43" s="175"/>
    </row>
    <row r="44" spans="2:11" x14ac:dyDescent="0.25">
      <c r="K44" s="175"/>
    </row>
    <row r="45" spans="2:11" x14ac:dyDescent="0.25">
      <c r="K45" s="175"/>
    </row>
    <row r="46" spans="2:11" x14ac:dyDescent="0.25">
      <c r="K46" s="175"/>
    </row>
    <row r="47" spans="2:11" x14ac:dyDescent="0.25">
      <c r="K47" s="175"/>
    </row>
    <row r="48" spans="2:11" x14ac:dyDescent="0.25">
      <c r="K48" s="175"/>
    </row>
    <row r="49" spans="11:11" x14ac:dyDescent="0.25">
      <c r="K49" s="175"/>
    </row>
    <row r="50" spans="11:11" x14ac:dyDescent="0.25">
      <c r="K50" s="175"/>
    </row>
    <row r="51" spans="11:11" x14ac:dyDescent="0.25">
      <c r="K51" s="175"/>
    </row>
    <row r="52" spans="11:11" x14ac:dyDescent="0.25">
      <c r="K52" s="175"/>
    </row>
    <row r="53" spans="11:11" x14ac:dyDescent="0.25">
      <c r="K53" s="175"/>
    </row>
    <row r="54" spans="11:11" x14ac:dyDescent="0.25">
      <c r="K54" s="175"/>
    </row>
    <row r="55" spans="11:11" x14ac:dyDescent="0.25">
      <c r="K55" s="175"/>
    </row>
    <row r="56" spans="11:11" x14ac:dyDescent="0.25">
      <c r="K56" s="175"/>
    </row>
    <row r="57" spans="11:11" x14ac:dyDescent="0.25">
      <c r="K57" s="175"/>
    </row>
    <row r="58" spans="11:11" x14ac:dyDescent="0.25">
      <c r="K58" s="175"/>
    </row>
    <row r="59" spans="11:11" x14ac:dyDescent="0.25">
      <c r="K59" s="175"/>
    </row>
    <row r="60" spans="11:11" x14ac:dyDescent="0.25">
      <c r="K60" s="175"/>
    </row>
    <row r="61" spans="11:11" x14ac:dyDescent="0.25">
      <c r="K61" s="175"/>
    </row>
    <row r="62" spans="11:11" x14ac:dyDescent="0.25">
      <c r="K62" s="175"/>
    </row>
    <row r="63" spans="11:11" x14ac:dyDescent="0.25">
      <c r="K63" s="175"/>
    </row>
    <row r="64" spans="11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90"/>
    </row>
  </sheetData>
  <protectedRanges>
    <protectedRange sqref="C4:E8" name="Obseg2_2"/>
  </protectedRanges>
  <mergeCells count="5">
    <mergeCell ref="C22:G22"/>
    <mergeCell ref="C23:F23"/>
    <mergeCell ref="C25:E25"/>
    <mergeCell ref="C27:E27"/>
    <mergeCell ref="C24:M24"/>
  </mergeCells>
  <pageMargins left="0.7" right="0.7" top="0.75" bottom="0.75" header="0.3" footer="0.3"/>
  <pageSetup paperSize="9" scale="6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16E7-9D2D-4088-80F9-D6DA91A4BD9F}">
  <sheetPr>
    <pageSetUpPr fitToPage="1"/>
  </sheetPr>
  <dimension ref="B1:K102"/>
  <sheetViews>
    <sheetView view="pageBreakPreview" topLeftCell="A7" zoomScaleNormal="100" zoomScaleSheetLayoutView="100" workbookViewId="0">
      <selection activeCell="I40" sqref="I40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78" customWidth="1"/>
    <col min="6" max="6" width="11.28515625" customWidth="1"/>
    <col min="7" max="7" width="10.7109375" customWidth="1"/>
    <col min="8" max="8" width="6.7109375" customWidth="1"/>
    <col min="9" max="9" width="9" customWidth="1"/>
    <col min="10" max="10" width="10.28515625" customWidth="1"/>
    <col min="11" max="11" width="12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6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6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6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6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6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6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6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6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6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6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6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6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6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6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6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6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6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6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6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6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6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6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6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6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6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6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6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6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6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6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6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6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6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6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6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6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6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6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6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6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6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6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6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6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6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6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6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6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6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6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6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6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6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6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6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6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6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6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6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6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6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6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6.7109375" customWidth="1"/>
  </cols>
  <sheetData>
    <row r="1" spans="2:11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1" x14ac:dyDescent="0.25">
      <c r="C2" s="145" t="s">
        <v>477</v>
      </c>
      <c r="D2" s="4"/>
      <c r="E2" s="4"/>
      <c r="G2" s="2"/>
      <c r="H2" s="6"/>
      <c r="I2" s="2"/>
    </row>
    <row r="3" spans="2:11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1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1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1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1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1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1" ht="15.75" x14ac:dyDescent="0.25">
      <c r="B10" s="9"/>
      <c r="C10" s="7" t="s">
        <v>466</v>
      </c>
      <c r="D10" s="8"/>
      <c r="E10" s="79"/>
      <c r="F10" s="8"/>
      <c r="G10" s="8"/>
      <c r="H10" s="11"/>
      <c r="I10" s="8"/>
      <c r="J10" s="8"/>
    </row>
    <row r="11" spans="2:11" ht="15.75" thickBot="1" x14ac:dyDescent="0.3">
      <c r="B11" s="92"/>
      <c r="C11" s="77"/>
      <c r="D11" s="77"/>
      <c r="E11" s="186"/>
      <c r="F11" s="77"/>
      <c r="G11" s="77"/>
      <c r="H11" s="93"/>
      <c r="I11" s="77"/>
      <c r="J11" s="77"/>
    </row>
    <row r="12" spans="2:11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61" t="s">
        <v>9</v>
      </c>
      <c r="K12" s="160" t="s">
        <v>494</v>
      </c>
    </row>
    <row r="13" spans="2:11" ht="15.75" thickBot="1" x14ac:dyDescent="0.3">
      <c r="B13" s="20"/>
      <c r="C13" s="21">
        <v>2</v>
      </c>
      <c r="D13" s="21">
        <v>3</v>
      </c>
      <c r="E13" s="127">
        <v>4</v>
      </c>
      <c r="F13" s="224">
        <v>5</v>
      </c>
      <c r="G13" s="224">
        <v>6</v>
      </c>
      <c r="H13" s="224">
        <v>7</v>
      </c>
      <c r="I13" s="21">
        <v>8</v>
      </c>
      <c r="J13" s="167">
        <v>9</v>
      </c>
      <c r="K13" s="130">
        <v>10</v>
      </c>
    </row>
    <row r="14" spans="2:11" x14ac:dyDescent="0.25">
      <c r="B14" s="22">
        <v>1</v>
      </c>
      <c r="C14" s="67" t="s">
        <v>499</v>
      </c>
      <c r="D14" s="24" t="s">
        <v>11</v>
      </c>
      <c r="E14" s="125">
        <v>800</v>
      </c>
      <c r="F14" s="215"/>
      <c r="G14" s="25">
        <f t="shared" ref="G14:G31" si="0">E14*F14</f>
        <v>0</v>
      </c>
      <c r="H14" s="200"/>
      <c r="I14" s="26">
        <f t="shared" ref="I14:I28" si="1">H14*F14+F14</f>
        <v>0</v>
      </c>
      <c r="J14" s="162">
        <f t="shared" ref="J14:J31" si="2">I14*E14</f>
        <v>0</v>
      </c>
      <c r="K14" s="250" t="s">
        <v>498</v>
      </c>
    </row>
    <row r="15" spans="2:11" x14ac:dyDescent="0.25">
      <c r="B15" s="33">
        <v>2</v>
      </c>
      <c r="C15" s="28" t="s">
        <v>500</v>
      </c>
      <c r="D15" s="29" t="s">
        <v>11</v>
      </c>
      <c r="E15" s="126">
        <v>400</v>
      </c>
      <c r="F15" s="209"/>
      <c r="G15" s="30">
        <f t="shared" si="0"/>
        <v>0</v>
      </c>
      <c r="H15" s="201"/>
      <c r="I15" s="36">
        <f t="shared" si="1"/>
        <v>0</v>
      </c>
      <c r="J15" s="163">
        <f t="shared" si="2"/>
        <v>0</v>
      </c>
      <c r="K15" s="196" t="s">
        <v>498</v>
      </c>
    </row>
    <row r="16" spans="2:11" x14ac:dyDescent="0.25">
      <c r="B16" s="33">
        <v>3</v>
      </c>
      <c r="C16" s="28" t="s">
        <v>501</v>
      </c>
      <c r="D16" s="29" t="s">
        <v>11</v>
      </c>
      <c r="E16" s="126">
        <v>120</v>
      </c>
      <c r="F16" s="209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196" t="s">
        <v>498</v>
      </c>
    </row>
    <row r="17" spans="2:11" x14ac:dyDescent="0.25">
      <c r="B17" s="33">
        <v>4</v>
      </c>
      <c r="C17" s="28" t="s">
        <v>502</v>
      </c>
      <c r="D17" s="29" t="s">
        <v>11</v>
      </c>
      <c r="E17" s="126">
        <v>80</v>
      </c>
      <c r="F17" s="209"/>
      <c r="G17" s="30">
        <f t="shared" si="0"/>
        <v>0</v>
      </c>
      <c r="H17" s="201"/>
      <c r="I17" s="36">
        <f t="shared" si="1"/>
        <v>0</v>
      </c>
      <c r="J17" s="163">
        <f t="shared" si="2"/>
        <v>0</v>
      </c>
      <c r="K17" s="196" t="s">
        <v>498</v>
      </c>
    </row>
    <row r="18" spans="2:11" x14ac:dyDescent="0.25">
      <c r="B18" s="33">
        <v>5</v>
      </c>
      <c r="C18" s="28" t="s">
        <v>503</v>
      </c>
      <c r="D18" s="29" t="s">
        <v>11</v>
      </c>
      <c r="E18" s="126">
        <v>280</v>
      </c>
      <c r="F18" s="209"/>
      <c r="G18" s="30">
        <f t="shared" si="0"/>
        <v>0</v>
      </c>
      <c r="H18" s="201"/>
      <c r="I18" s="36">
        <f t="shared" si="1"/>
        <v>0</v>
      </c>
      <c r="J18" s="163">
        <f t="shared" si="2"/>
        <v>0</v>
      </c>
      <c r="K18" s="196" t="s">
        <v>498</v>
      </c>
    </row>
    <row r="19" spans="2:11" ht="16.5" customHeight="1" x14ac:dyDescent="0.25">
      <c r="B19" s="33">
        <v>6</v>
      </c>
      <c r="C19" s="144" t="s">
        <v>504</v>
      </c>
      <c r="D19" s="29" t="s">
        <v>11</v>
      </c>
      <c r="E19" s="126">
        <v>840</v>
      </c>
      <c r="F19" s="209"/>
      <c r="G19" s="30">
        <f t="shared" si="0"/>
        <v>0</v>
      </c>
      <c r="H19" s="201"/>
      <c r="I19" s="36">
        <f t="shared" si="1"/>
        <v>0</v>
      </c>
      <c r="J19" s="163">
        <f t="shared" si="2"/>
        <v>0</v>
      </c>
      <c r="K19" s="196" t="s">
        <v>498</v>
      </c>
    </row>
    <row r="20" spans="2:11" x14ac:dyDescent="0.25">
      <c r="B20" s="33">
        <v>7</v>
      </c>
      <c r="C20" s="144" t="s">
        <v>505</v>
      </c>
      <c r="D20" s="29" t="s">
        <v>11</v>
      </c>
      <c r="E20" s="126">
        <v>80</v>
      </c>
      <c r="F20" s="209"/>
      <c r="G20" s="30">
        <f t="shared" si="0"/>
        <v>0</v>
      </c>
      <c r="H20" s="201"/>
      <c r="I20" s="36">
        <f t="shared" si="1"/>
        <v>0</v>
      </c>
      <c r="J20" s="163">
        <f t="shared" si="2"/>
        <v>0</v>
      </c>
      <c r="K20" s="196" t="s">
        <v>498</v>
      </c>
    </row>
    <row r="21" spans="2:11" x14ac:dyDescent="0.25">
      <c r="B21" s="33">
        <v>8</v>
      </c>
      <c r="C21" s="28" t="s">
        <v>506</v>
      </c>
      <c r="D21" s="29" t="s">
        <v>11</v>
      </c>
      <c r="E21" s="126">
        <v>420</v>
      </c>
      <c r="F21" s="209"/>
      <c r="G21" s="30">
        <f t="shared" si="0"/>
        <v>0</v>
      </c>
      <c r="H21" s="201"/>
      <c r="I21" s="36">
        <f t="shared" si="1"/>
        <v>0</v>
      </c>
      <c r="J21" s="163">
        <f t="shared" si="2"/>
        <v>0</v>
      </c>
      <c r="K21" s="196" t="s">
        <v>498</v>
      </c>
    </row>
    <row r="22" spans="2:11" x14ac:dyDescent="0.25">
      <c r="B22" s="33">
        <v>9</v>
      </c>
      <c r="C22" s="28" t="s">
        <v>507</v>
      </c>
      <c r="D22" s="29" t="s">
        <v>11</v>
      </c>
      <c r="E22" s="126">
        <v>400</v>
      </c>
      <c r="F22" s="209"/>
      <c r="G22" s="30">
        <f t="shared" si="0"/>
        <v>0</v>
      </c>
      <c r="H22" s="201"/>
      <c r="I22" s="36">
        <f t="shared" si="1"/>
        <v>0</v>
      </c>
      <c r="J22" s="163">
        <f t="shared" si="2"/>
        <v>0</v>
      </c>
      <c r="K22" s="196" t="s">
        <v>498</v>
      </c>
    </row>
    <row r="23" spans="2:11" x14ac:dyDescent="0.25">
      <c r="B23" s="33">
        <v>10</v>
      </c>
      <c r="C23" s="28" t="s">
        <v>508</v>
      </c>
      <c r="D23" s="29" t="s">
        <v>11</v>
      </c>
      <c r="E23" s="126">
        <v>160</v>
      </c>
      <c r="F23" s="209"/>
      <c r="G23" s="30">
        <f t="shared" si="0"/>
        <v>0</v>
      </c>
      <c r="H23" s="201"/>
      <c r="I23" s="36">
        <f t="shared" si="1"/>
        <v>0</v>
      </c>
      <c r="J23" s="163">
        <f t="shared" si="2"/>
        <v>0</v>
      </c>
      <c r="K23" s="196" t="s">
        <v>498</v>
      </c>
    </row>
    <row r="24" spans="2:11" x14ac:dyDescent="0.25">
      <c r="B24" s="33">
        <v>11</v>
      </c>
      <c r="C24" s="28" t="s">
        <v>509</v>
      </c>
      <c r="D24" s="29" t="s">
        <v>11</v>
      </c>
      <c r="E24" s="126">
        <v>80</v>
      </c>
      <c r="F24" s="209"/>
      <c r="G24" s="30">
        <f t="shared" si="0"/>
        <v>0</v>
      </c>
      <c r="H24" s="201"/>
      <c r="I24" s="36">
        <f t="shared" si="1"/>
        <v>0</v>
      </c>
      <c r="J24" s="163">
        <f t="shared" si="2"/>
        <v>0</v>
      </c>
      <c r="K24" s="196" t="s">
        <v>498</v>
      </c>
    </row>
    <row r="25" spans="2:11" x14ac:dyDescent="0.25">
      <c r="B25" s="33">
        <v>12</v>
      </c>
      <c r="C25" s="28" t="s">
        <v>510</v>
      </c>
      <c r="D25" s="29" t="s">
        <v>11</v>
      </c>
      <c r="E25" s="126">
        <v>400</v>
      </c>
      <c r="F25" s="209"/>
      <c r="G25" s="30">
        <f t="shared" si="0"/>
        <v>0</v>
      </c>
      <c r="H25" s="201"/>
      <c r="I25" s="36">
        <f t="shared" si="1"/>
        <v>0</v>
      </c>
      <c r="J25" s="163">
        <f t="shared" si="2"/>
        <v>0</v>
      </c>
      <c r="K25" s="196" t="s">
        <v>498</v>
      </c>
    </row>
    <row r="26" spans="2:11" x14ac:dyDescent="0.25">
      <c r="B26" s="33">
        <v>13</v>
      </c>
      <c r="C26" s="28" t="s">
        <v>511</v>
      </c>
      <c r="D26" s="29" t="s">
        <v>11</v>
      </c>
      <c r="E26" s="126">
        <v>580</v>
      </c>
      <c r="F26" s="209"/>
      <c r="G26" s="30">
        <f t="shared" si="0"/>
        <v>0</v>
      </c>
      <c r="H26" s="201"/>
      <c r="I26" s="36">
        <f t="shared" si="1"/>
        <v>0</v>
      </c>
      <c r="J26" s="163">
        <f t="shared" si="2"/>
        <v>0</v>
      </c>
      <c r="K26" s="196" t="s">
        <v>498</v>
      </c>
    </row>
    <row r="27" spans="2:11" x14ac:dyDescent="0.25">
      <c r="B27" s="33">
        <v>14</v>
      </c>
      <c r="C27" s="28" t="s">
        <v>512</v>
      </c>
      <c r="D27" s="29" t="s">
        <v>11</v>
      </c>
      <c r="E27" s="126">
        <v>580</v>
      </c>
      <c r="F27" s="209"/>
      <c r="G27" s="30">
        <f t="shared" si="0"/>
        <v>0</v>
      </c>
      <c r="H27" s="201"/>
      <c r="I27" s="36">
        <f t="shared" si="1"/>
        <v>0</v>
      </c>
      <c r="J27" s="163">
        <f t="shared" si="2"/>
        <v>0</v>
      </c>
      <c r="K27" s="196" t="s">
        <v>498</v>
      </c>
    </row>
    <row r="28" spans="2:11" x14ac:dyDescent="0.25">
      <c r="B28" s="33">
        <v>15</v>
      </c>
      <c r="C28" s="28" t="s">
        <v>513</v>
      </c>
      <c r="D28" s="29" t="s">
        <v>11</v>
      </c>
      <c r="E28" s="126">
        <v>160</v>
      </c>
      <c r="F28" s="209"/>
      <c r="G28" s="30">
        <f t="shared" si="0"/>
        <v>0</v>
      </c>
      <c r="H28" s="201"/>
      <c r="I28" s="36">
        <f t="shared" si="1"/>
        <v>0</v>
      </c>
      <c r="J28" s="163">
        <f t="shared" si="2"/>
        <v>0</v>
      </c>
      <c r="K28" s="196" t="s">
        <v>498</v>
      </c>
    </row>
    <row r="29" spans="2:11" x14ac:dyDescent="0.25">
      <c r="B29" s="33">
        <v>16</v>
      </c>
      <c r="C29" s="28" t="s">
        <v>514</v>
      </c>
      <c r="D29" s="29" t="s">
        <v>11</v>
      </c>
      <c r="E29" s="126">
        <v>200</v>
      </c>
      <c r="F29" s="209"/>
      <c r="G29" s="30">
        <f t="shared" si="0"/>
        <v>0</v>
      </c>
      <c r="H29" s="201"/>
      <c r="I29" s="36">
        <f>H29*F29+F29</f>
        <v>0</v>
      </c>
      <c r="J29" s="163">
        <f t="shared" si="2"/>
        <v>0</v>
      </c>
      <c r="K29" s="196" t="s">
        <v>498</v>
      </c>
    </row>
    <row r="30" spans="2:11" x14ac:dyDescent="0.25">
      <c r="B30" s="33">
        <v>17</v>
      </c>
      <c r="C30" s="28" t="s">
        <v>515</v>
      </c>
      <c r="D30" s="29" t="s">
        <v>11</v>
      </c>
      <c r="E30" s="126">
        <v>600</v>
      </c>
      <c r="F30" s="209"/>
      <c r="G30" s="30">
        <f t="shared" si="0"/>
        <v>0</v>
      </c>
      <c r="H30" s="201"/>
      <c r="I30" s="36">
        <f>H30*F30+F30</f>
        <v>0</v>
      </c>
      <c r="J30" s="163">
        <f t="shared" si="2"/>
        <v>0</v>
      </c>
      <c r="K30" s="196" t="s">
        <v>498</v>
      </c>
    </row>
    <row r="31" spans="2:11" ht="15.75" thickBot="1" x14ac:dyDescent="0.3">
      <c r="B31" s="54">
        <v>18</v>
      </c>
      <c r="C31" s="76" t="s">
        <v>516</v>
      </c>
      <c r="D31" s="21" t="s">
        <v>11</v>
      </c>
      <c r="E31" s="127">
        <v>760</v>
      </c>
      <c r="F31" s="210"/>
      <c r="G31" s="39">
        <f t="shared" si="0"/>
        <v>0</v>
      </c>
      <c r="H31" s="202"/>
      <c r="I31" s="66">
        <f>H31*F31+F31</f>
        <v>0</v>
      </c>
      <c r="J31" s="164">
        <f t="shared" si="2"/>
        <v>0</v>
      </c>
      <c r="K31" s="197" t="s">
        <v>498</v>
      </c>
    </row>
    <row r="32" spans="2:11" ht="15.75" thickBot="1" x14ac:dyDescent="0.3">
      <c r="B32" s="38"/>
      <c r="C32" s="105" t="s">
        <v>87</v>
      </c>
      <c r="D32" s="119"/>
      <c r="E32" s="131"/>
      <c r="F32" s="42"/>
      <c r="G32" s="43">
        <f>SUM(G14:G31)</f>
        <v>0</v>
      </c>
      <c r="H32" s="44"/>
      <c r="I32" s="42"/>
      <c r="J32" s="165">
        <f>SUM(J14:J31)</f>
        <v>0</v>
      </c>
      <c r="K32" s="282"/>
    </row>
    <row r="33" spans="2:11" x14ac:dyDescent="0.25">
      <c r="B33"/>
      <c r="K33" s="175"/>
    </row>
    <row r="34" spans="2:11" x14ac:dyDescent="0.25">
      <c r="B34"/>
      <c r="C34" s="287" t="s">
        <v>490</v>
      </c>
      <c r="D34" s="288"/>
      <c r="E34" s="288"/>
      <c r="F34" s="288"/>
      <c r="G34" s="288"/>
      <c r="K34" s="175"/>
    </row>
    <row r="35" spans="2:11" x14ac:dyDescent="0.25">
      <c r="B35"/>
      <c r="C35" s="287" t="s">
        <v>517</v>
      </c>
      <c r="D35" s="288"/>
      <c r="E35" s="288"/>
      <c r="F35" s="288"/>
      <c r="K35" s="175"/>
    </row>
    <row r="36" spans="2:11" x14ac:dyDescent="0.25">
      <c r="B36"/>
      <c r="C36" s="287" t="s">
        <v>492</v>
      </c>
      <c r="D36" s="288"/>
      <c r="E36" s="288"/>
      <c r="K36" s="175"/>
    </row>
    <row r="37" spans="2:11" x14ac:dyDescent="0.25">
      <c r="B37"/>
      <c r="C37" s="124"/>
      <c r="E37"/>
      <c r="K37" s="175"/>
    </row>
    <row r="38" spans="2:11" ht="29.25" customHeight="1" x14ac:dyDescent="0.25">
      <c r="B38"/>
      <c r="C38" s="291" t="s">
        <v>532</v>
      </c>
      <c r="D38" s="292"/>
      <c r="E38" s="292"/>
      <c r="F38" s="292"/>
      <c r="G38" s="292"/>
      <c r="H38" s="292"/>
      <c r="I38" s="292"/>
      <c r="J38" s="292"/>
      <c r="K38" s="292"/>
    </row>
    <row r="39" spans="2:11" x14ac:dyDescent="0.25">
      <c r="B39"/>
      <c r="C39" s="287" t="s">
        <v>518</v>
      </c>
      <c r="D39" s="288"/>
      <c r="E39" s="288"/>
      <c r="F39" s="288"/>
      <c r="G39" s="288"/>
      <c r="H39" s="288"/>
      <c r="I39" s="288"/>
      <c r="J39" s="288"/>
      <c r="K39" s="288"/>
    </row>
    <row r="40" spans="2:11" x14ac:dyDescent="0.25">
      <c r="B40"/>
      <c r="C40" s="124"/>
      <c r="E40"/>
    </row>
    <row r="41" spans="2:11" x14ac:dyDescent="0.25">
      <c r="B41"/>
      <c r="C41" s="248" t="s">
        <v>519</v>
      </c>
      <c r="E41"/>
    </row>
    <row r="42" spans="2:11" x14ac:dyDescent="0.25">
      <c r="B42"/>
      <c r="C42" s="51"/>
      <c r="E42" s="5"/>
      <c r="K42" s="175"/>
    </row>
    <row r="43" spans="2:11" x14ac:dyDescent="0.25">
      <c r="B43"/>
      <c r="C43" s="289" t="s">
        <v>489</v>
      </c>
      <c r="D43" s="288"/>
      <c r="E43" s="288"/>
      <c r="K43" s="175"/>
    </row>
    <row r="44" spans="2:11" x14ac:dyDescent="0.25">
      <c r="B44"/>
      <c r="C44" s="51"/>
      <c r="E44" s="5"/>
      <c r="K44" s="175"/>
    </row>
    <row r="45" spans="2:11" x14ac:dyDescent="0.25">
      <c r="B45"/>
      <c r="C45" s="51" t="s">
        <v>493</v>
      </c>
      <c r="E45" s="5"/>
      <c r="K45" s="175"/>
    </row>
    <row r="46" spans="2:11" x14ac:dyDescent="0.25">
      <c r="B46"/>
      <c r="C46" s="51"/>
      <c r="K46" s="175"/>
    </row>
    <row r="47" spans="2:11" x14ac:dyDescent="0.25">
      <c r="B47"/>
      <c r="C47" s="51"/>
      <c r="K47" s="175"/>
    </row>
    <row r="48" spans="2:11" x14ac:dyDescent="0.25">
      <c r="B48"/>
      <c r="C48" s="51"/>
      <c r="K48" s="175"/>
    </row>
    <row r="49" spans="2:11" x14ac:dyDescent="0.25">
      <c r="B49"/>
      <c r="C49" s="51"/>
      <c r="K49" s="175"/>
    </row>
    <row r="50" spans="2:11" x14ac:dyDescent="0.25">
      <c r="B50"/>
      <c r="C50" s="51"/>
      <c r="K50" s="175"/>
    </row>
    <row r="51" spans="2:11" x14ac:dyDescent="0.25">
      <c r="B51"/>
      <c r="C51" s="51"/>
      <c r="K51" s="175"/>
    </row>
    <row r="52" spans="2:11" x14ac:dyDescent="0.25">
      <c r="C52" s="51"/>
      <c r="K52" s="175"/>
    </row>
    <row r="53" spans="2:11" x14ac:dyDescent="0.25">
      <c r="K53" s="175"/>
    </row>
    <row r="54" spans="2:11" x14ac:dyDescent="0.25">
      <c r="K54" s="175"/>
    </row>
    <row r="55" spans="2:11" x14ac:dyDescent="0.25">
      <c r="K55" s="175"/>
    </row>
    <row r="56" spans="2:11" x14ac:dyDescent="0.25">
      <c r="K56" s="175"/>
    </row>
    <row r="57" spans="2:11" x14ac:dyDescent="0.25">
      <c r="K57" s="175"/>
    </row>
    <row r="58" spans="2:11" x14ac:dyDescent="0.25">
      <c r="K58" s="175"/>
    </row>
    <row r="59" spans="2:11" x14ac:dyDescent="0.25">
      <c r="K59" s="175"/>
    </row>
    <row r="60" spans="2:11" x14ac:dyDescent="0.25">
      <c r="K60" s="175"/>
    </row>
    <row r="61" spans="2:11" x14ac:dyDescent="0.25">
      <c r="K61" s="175"/>
    </row>
    <row r="62" spans="2:11" x14ac:dyDescent="0.25">
      <c r="K62" s="175"/>
    </row>
    <row r="63" spans="2:11" x14ac:dyDescent="0.25">
      <c r="K63" s="175"/>
    </row>
    <row r="64" spans="2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175"/>
    </row>
    <row r="81" spans="11:11" x14ac:dyDescent="0.25">
      <c r="K81" s="175"/>
    </row>
    <row r="82" spans="11:11" x14ac:dyDescent="0.25">
      <c r="K82" s="175"/>
    </row>
    <row r="83" spans="11:11" x14ac:dyDescent="0.25">
      <c r="K83" s="175"/>
    </row>
    <row r="84" spans="11:11" x14ac:dyDescent="0.25">
      <c r="K84" s="175"/>
    </row>
    <row r="85" spans="11:11" x14ac:dyDescent="0.25">
      <c r="K85" s="175"/>
    </row>
    <row r="86" spans="11:11" x14ac:dyDescent="0.25">
      <c r="K86" s="175"/>
    </row>
    <row r="87" spans="11:11" x14ac:dyDescent="0.25">
      <c r="K87" s="175"/>
    </row>
    <row r="88" spans="11:11" x14ac:dyDescent="0.25">
      <c r="K88" s="175"/>
    </row>
    <row r="89" spans="11:11" x14ac:dyDescent="0.25">
      <c r="K89" s="175"/>
    </row>
    <row r="90" spans="11:11" x14ac:dyDescent="0.25">
      <c r="K90" s="175"/>
    </row>
    <row r="91" spans="11:11" x14ac:dyDescent="0.25">
      <c r="K91" s="175"/>
    </row>
    <row r="92" spans="11:11" x14ac:dyDescent="0.25">
      <c r="K92" s="175"/>
    </row>
    <row r="93" spans="11:11" x14ac:dyDescent="0.25">
      <c r="K93" s="175"/>
    </row>
    <row r="94" spans="11:11" x14ac:dyDescent="0.25">
      <c r="K94" s="175"/>
    </row>
    <row r="95" spans="11:11" x14ac:dyDescent="0.25">
      <c r="K95" s="175"/>
    </row>
    <row r="96" spans="11:11" x14ac:dyDescent="0.25">
      <c r="K96" s="175"/>
    </row>
    <row r="97" spans="11:11" x14ac:dyDescent="0.25">
      <c r="K97" s="175"/>
    </row>
    <row r="98" spans="11:11" x14ac:dyDescent="0.25">
      <c r="K98" s="175"/>
    </row>
    <row r="99" spans="11:11" x14ac:dyDescent="0.25">
      <c r="K99" s="175"/>
    </row>
    <row r="100" spans="11:11" x14ac:dyDescent="0.25">
      <c r="K100" s="175"/>
    </row>
    <row r="101" spans="11:11" x14ac:dyDescent="0.25">
      <c r="K101" s="175"/>
    </row>
    <row r="102" spans="11:11" x14ac:dyDescent="0.25">
      <c r="K102" s="90"/>
    </row>
  </sheetData>
  <protectedRanges>
    <protectedRange sqref="C4:E8" name="Obseg2_2"/>
  </protectedRanges>
  <mergeCells count="6">
    <mergeCell ref="C34:G34"/>
    <mergeCell ref="C35:F35"/>
    <mergeCell ref="C36:E36"/>
    <mergeCell ref="C43:E43"/>
    <mergeCell ref="C39:K39"/>
    <mergeCell ref="C38:K38"/>
  </mergeCell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2DFA-FFB0-41AD-BFB6-C109CFF4D310}">
  <sheetPr>
    <pageSetUpPr fitToPage="1"/>
  </sheetPr>
  <dimension ref="B1:K80"/>
  <sheetViews>
    <sheetView view="pageBreakPreview" zoomScaleNormal="100" zoomScaleSheetLayoutView="100" workbookViewId="0">
      <selection activeCell="P28" sqref="P28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78" customWidth="1"/>
    <col min="6" max="6" width="11.28515625" customWidth="1"/>
    <col min="7" max="7" width="10.7109375" customWidth="1"/>
    <col min="8" max="8" width="6.7109375" customWidth="1"/>
    <col min="9" max="9" width="8" customWidth="1"/>
    <col min="10" max="10" width="10.28515625" customWidth="1"/>
    <col min="11" max="11" width="12.28515625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6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6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6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6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6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6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6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6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6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6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6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6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6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6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6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6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6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6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6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6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6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6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6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6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6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6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6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6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6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6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6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6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6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6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6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6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6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6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6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6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6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6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6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6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6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6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6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6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6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6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6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6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6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6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6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6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6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6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6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6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6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6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6.7109375" customWidth="1"/>
  </cols>
  <sheetData>
    <row r="1" spans="2:11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1" x14ac:dyDescent="0.25">
      <c r="C2" s="145" t="s">
        <v>477</v>
      </c>
      <c r="D2" s="4"/>
      <c r="E2" s="4"/>
      <c r="G2" s="2"/>
      <c r="H2" s="6"/>
      <c r="I2" s="2"/>
    </row>
    <row r="3" spans="2:11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1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1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1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1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1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1" ht="15.75" x14ac:dyDescent="0.25">
      <c r="B10" s="9"/>
      <c r="C10" s="7" t="s">
        <v>467</v>
      </c>
      <c r="D10" s="8"/>
      <c r="E10" s="79"/>
      <c r="F10" s="8"/>
      <c r="G10" s="8"/>
      <c r="H10" s="11"/>
      <c r="I10" s="8"/>
      <c r="J10" s="8"/>
    </row>
    <row r="11" spans="2:11" ht="15.75" thickBot="1" x14ac:dyDescent="0.3">
      <c r="B11" s="12"/>
      <c r="C11" s="13"/>
      <c r="D11" s="13"/>
      <c r="E11" s="80"/>
      <c r="F11" s="13"/>
      <c r="G11" s="13"/>
      <c r="H11" s="15"/>
      <c r="I11" s="13"/>
      <c r="J11" s="13"/>
    </row>
    <row r="12" spans="2:11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61" t="s">
        <v>9</v>
      </c>
      <c r="K12" s="160" t="s">
        <v>494</v>
      </c>
    </row>
    <row r="13" spans="2:11" ht="15.75" thickBot="1" x14ac:dyDescent="0.3">
      <c r="B13" s="95"/>
      <c r="C13" s="62">
        <v>2</v>
      </c>
      <c r="D13" s="62">
        <v>3</v>
      </c>
      <c r="E13" s="71">
        <v>4</v>
      </c>
      <c r="F13" s="212">
        <v>5</v>
      </c>
      <c r="G13" s="212">
        <v>6</v>
      </c>
      <c r="H13" s="212">
        <v>7</v>
      </c>
      <c r="I13" s="62">
        <v>8</v>
      </c>
      <c r="J13" s="104">
        <v>9</v>
      </c>
      <c r="K13" s="182">
        <v>10</v>
      </c>
    </row>
    <row r="14" spans="2:11" x14ac:dyDescent="0.25">
      <c r="B14" s="22">
        <v>1</v>
      </c>
      <c r="C14" s="67" t="s">
        <v>520</v>
      </c>
      <c r="D14" s="24" t="s">
        <v>11</v>
      </c>
      <c r="E14" s="125">
        <v>1000</v>
      </c>
      <c r="F14" s="199"/>
      <c r="G14" s="25">
        <f>E14*F14</f>
        <v>0</v>
      </c>
      <c r="H14" s="200"/>
      <c r="I14" s="26">
        <f t="shared" ref="I14:I15" si="0">H14*F14+F14</f>
        <v>0</v>
      </c>
      <c r="J14" s="162">
        <f>I14*E14</f>
        <v>0</v>
      </c>
      <c r="K14" s="284" t="s">
        <v>498</v>
      </c>
    </row>
    <row r="15" spans="2:11" ht="15.75" thickBot="1" x14ac:dyDescent="0.3">
      <c r="B15" s="54">
        <v>2</v>
      </c>
      <c r="C15" s="76" t="s">
        <v>521</v>
      </c>
      <c r="D15" s="21" t="s">
        <v>11</v>
      </c>
      <c r="E15" s="127">
        <v>300</v>
      </c>
      <c r="F15" s="210"/>
      <c r="G15" s="39">
        <f>E15*F15</f>
        <v>0</v>
      </c>
      <c r="H15" s="202"/>
      <c r="I15" s="66">
        <f t="shared" si="0"/>
        <v>0</v>
      </c>
      <c r="J15" s="164">
        <f>I15*E15</f>
        <v>0</v>
      </c>
      <c r="K15" s="285" t="s">
        <v>498</v>
      </c>
    </row>
    <row r="16" spans="2:11" ht="15.75" thickBot="1" x14ac:dyDescent="0.3">
      <c r="B16" s="74"/>
      <c r="C16" s="116" t="s">
        <v>87</v>
      </c>
      <c r="D16" s="117"/>
      <c r="E16" s="141"/>
      <c r="F16" s="55"/>
      <c r="G16" s="56">
        <f>SUM(G14:G15)</f>
        <v>0</v>
      </c>
      <c r="H16" s="57"/>
      <c r="I16" s="55"/>
      <c r="J16" s="181">
        <f>SUM(J14:J15)</f>
        <v>0</v>
      </c>
      <c r="K16" s="283"/>
    </row>
    <row r="17" spans="3:11" x14ac:dyDescent="0.25">
      <c r="K17" s="175"/>
    </row>
    <row r="18" spans="3:11" x14ac:dyDescent="0.25">
      <c r="C18" s="287" t="s">
        <v>490</v>
      </c>
      <c r="D18" s="288"/>
      <c r="E18" s="288"/>
      <c r="F18" s="288"/>
      <c r="G18" s="288"/>
      <c r="K18" s="175"/>
    </row>
    <row r="19" spans="3:11" x14ac:dyDescent="0.25">
      <c r="C19" s="287" t="s">
        <v>517</v>
      </c>
      <c r="D19" s="288"/>
      <c r="E19" s="288"/>
      <c r="F19" s="288"/>
      <c r="K19" s="175"/>
    </row>
    <row r="20" spans="3:11" x14ac:dyDescent="0.25">
      <c r="C20" s="287" t="s">
        <v>492</v>
      </c>
      <c r="D20" s="288"/>
      <c r="E20" s="288"/>
      <c r="K20" s="175"/>
    </row>
    <row r="21" spans="3:11" x14ac:dyDescent="0.25">
      <c r="C21" s="124"/>
      <c r="E21"/>
      <c r="K21" s="175"/>
    </row>
    <row r="22" spans="3:11" ht="31.5" customHeight="1" x14ac:dyDescent="0.25">
      <c r="C22" s="291" t="s">
        <v>532</v>
      </c>
      <c r="D22" s="292"/>
      <c r="E22" s="292"/>
      <c r="F22" s="292"/>
      <c r="G22" s="292"/>
      <c r="H22" s="292"/>
      <c r="I22" s="292"/>
      <c r="J22" s="292"/>
      <c r="K22" s="292"/>
    </row>
    <row r="23" spans="3:11" x14ac:dyDescent="0.25">
      <c r="C23" s="287" t="s">
        <v>518</v>
      </c>
      <c r="D23" s="288"/>
      <c r="E23" s="288"/>
      <c r="F23" s="288"/>
      <c r="G23" s="288"/>
      <c r="H23" s="288"/>
      <c r="I23" s="288"/>
      <c r="J23" s="288"/>
      <c r="K23" s="288"/>
    </row>
    <row r="24" spans="3:11" x14ac:dyDescent="0.25">
      <c r="C24" s="124"/>
      <c r="E24"/>
    </row>
    <row r="25" spans="3:11" x14ac:dyDescent="0.25">
      <c r="C25" s="248" t="s">
        <v>519</v>
      </c>
      <c r="E25"/>
    </row>
    <row r="26" spans="3:11" x14ac:dyDescent="0.25">
      <c r="C26" s="51"/>
      <c r="E26" s="5"/>
      <c r="K26" s="175"/>
    </row>
    <row r="27" spans="3:11" x14ac:dyDescent="0.25">
      <c r="C27" s="289" t="s">
        <v>489</v>
      </c>
      <c r="D27" s="288"/>
      <c r="E27" s="288"/>
      <c r="K27" s="175"/>
    </row>
    <row r="28" spans="3:11" x14ac:dyDescent="0.25">
      <c r="C28" s="51"/>
      <c r="E28" s="5"/>
      <c r="K28" s="175"/>
    </row>
    <row r="29" spans="3:11" x14ac:dyDescent="0.25">
      <c r="C29" s="51" t="s">
        <v>493</v>
      </c>
      <c r="E29" s="5"/>
      <c r="K29" s="175"/>
    </row>
    <row r="30" spans="3:11" x14ac:dyDescent="0.25">
      <c r="C30" s="51"/>
      <c r="K30" s="175"/>
    </row>
    <row r="31" spans="3:11" x14ac:dyDescent="0.25">
      <c r="K31" s="175"/>
    </row>
    <row r="32" spans="3:11" x14ac:dyDescent="0.25">
      <c r="K32" s="175"/>
    </row>
    <row r="33" spans="11:11" x14ac:dyDescent="0.25">
      <c r="K33" s="175"/>
    </row>
    <row r="34" spans="11:11" x14ac:dyDescent="0.25">
      <c r="K34" s="175"/>
    </row>
    <row r="35" spans="11:11" x14ac:dyDescent="0.25">
      <c r="K35" s="175"/>
    </row>
    <row r="36" spans="11:11" x14ac:dyDescent="0.25">
      <c r="K36" s="175"/>
    </row>
    <row r="37" spans="11:11" x14ac:dyDescent="0.25">
      <c r="K37" s="175"/>
    </row>
    <row r="38" spans="11:11" x14ac:dyDescent="0.25">
      <c r="K38" s="175"/>
    </row>
    <row r="39" spans="11:11" x14ac:dyDescent="0.25">
      <c r="K39" s="175"/>
    </row>
    <row r="40" spans="11:11" x14ac:dyDescent="0.25">
      <c r="K40" s="175"/>
    </row>
    <row r="41" spans="11:11" x14ac:dyDescent="0.25">
      <c r="K41" s="175"/>
    </row>
    <row r="42" spans="11:11" x14ac:dyDescent="0.25">
      <c r="K42" s="175"/>
    </row>
    <row r="43" spans="11:11" x14ac:dyDescent="0.25">
      <c r="K43" s="175"/>
    </row>
    <row r="44" spans="11:11" x14ac:dyDescent="0.25">
      <c r="K44" s="175"/>
    </row>
    <row r="45" spans="11:11" x14ac:dyDescent="0.25">
      <c r="K45" s="175"/>
    </row>
    <row r="46" spans="11:11" x14ac:dyDescent="0.25">
      <c r="K46" s="175"/>
    </row>
    <row r="47" spans="11:11" x14ac:dyDescent="0.25">
      <c r="K47" s="175"/>
    </row>
    <row r="48" spans="11:11" x14ac:dyDescent="0.25">
      <c r="K48" s="175"/>
    </row>
    <row r="49" spans="11:11" x14ac:dyDescent="0.25">
      <c r="K49" s="175"/>
    </row>
    <row r="50" spans="11:11" x14ac:dyDescent="0.25">
      <c r="K50" s="175"/>
    </row>
    <row r="51" spans="11:11" x14ac:dyDescent="0.25">
      <c r="K51" s="175"/>
    </row>
    <row r="52" spans="11:11" x14ac:dyDescent="0.25">
      <c r="K52" s="175"/>
    </row>
    <row r="53" spans="11:11" x14ac:dyDescent="0.25">
      <c r="K53" s="175"/>
    </row>
    <row r="54" spans="11:11" x14ac:dyDescent="0.25">
      <c r="K54" s="175"/>
    </row>
    <row r="55" spans="11:11" x14ac:dyDescent="0.25">
      <c r="K55" s="175"/>
    </row>
    <row r="56" spans="11:11" x14ac:dyDescent="0.25">
      <c r="K56" s="175"/>
    </row>
    <row r="57" spans="11:11" x14ac:dyDescent="0.25">
      <c r="K57" s="175"/>
    </row>
    <row r="58" spans="11:11" x14ac:dyDescent="0.25">
      <c r="K58" s="175"/>
    </row>
    <row r="59" spans="11:11" x14ac:dyDescent="0.25">
      <c r="K59" s="175"/>
    </row>
    <row r="60" spans="11:11" x14ac:dyDescent="0.25">
      <c r="K60" s="175"/>
    </row>
    <row r="61" spans="11:11" x14ac:dyDescent="0.25">
      <c r="K61" s="175"/>
    </row>
    <row r="62" spans="11:11" x14ac:dyDescent="0.25">
      <c r="K62" s="175"/>
    </row>
    <row r="63" spans="11:11" x14ac:dyDescent="0.25">
      <c r="K63" s="175"/>
    </row>
    <row r="64" spans="11:11" x14ac:dyDescent="0.25">
      <c r="K64" s="175"/>
    </row>
    <row r="65" spans="11:11" x14ac:dyDescent="0.25">
      <c r="K65" s="175"/>
    </row>
    <row r="66" spans="11:11" x14ac:dyDescent="0.25">
      <c r="K66" s="175"/>
    </row>
    <row r="67" spans="11:11" x14ac:dyDescent="0.25">
      <c r="K67" s="175"/>
    </row>
    <row r="68" spans="11:11" x14ac:dyDescent="0.25">
      <c r="K68" s="175"/>
    </row>
    <row r="69" spans="11:11" x14ac:dyDescent="0.25">
      <c r="K69" s="175"/>
    </row>
    <row r="70" spans="11:11" x14ac:dyDescent="0.25">
      <c r="K70" s="175"/>
    </row>
    <row r="71" spans="11:11" x14ac:dyDescent="0.25">
      <c r="K71" s="175"/>
    </row>
    <row r="72" spans="11:11" x14ac:dyDescent="0.25">
      <c r="K72" s="175"/>
    </row>
    <row r="73" spans="11:11" x14ac:dyDescent="0.25">
      <c r="K73" s="175"/>
    </row>
    <row r="74" spans="11:11" x14ac:dyDescent="0.25">
      <c r="K74" s="175"/>
    </row>
    <row r="75" spans="11:11" x14ac:dyDescent="0.25">
      <c r="K75" s="175"/>
    </row>
    <row r="76" spans="11:11" x14ac:dyDescent="0.25">
      <c r="K76" s="175"/>
    </row>
    <row r="77" spans="11:11" x14ac:dyDescent="0.25">
      <c r="K77" s="175"/>
    </row>
    <row r="78" spans="11:11" x14ac:dyDescent="0.25">
      <c r="K78" s="175"/>
    </row>
    <row r="79" spans="11:11" x14ac:dyDescent="0.25">
      <c r="K79" s="175"/>
    </row>
    <row r="80" spans="11:11" x14ac:dyDescent="0.25">
      <c r="K80" s="90"/>
    </row>
  </sheetData>
  <protectedRanges>
    <protectedRange sqref="C4:E8" name="Obseg2_2"/>
  </protectedRanges>
  <mergeCells count="6">
    <mergeCell ref="C27:E27"/>
    <mergeCell ref="C18:G18"/>
    <mergeCell ref="C19:F19"/>
    <mergeCell ref="C20:E20"/>
    <mergeCell ref="C22:K22"/>
    <mergeCell ref="C23:K23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0D26F-3645-45DD-BD55-5D309BE05DB1}">
  <sheetPr>
    <pageSetUpPr fitToPage="1"/>
  </sheetPr>
  <dimension ref="B1:K31"/>
  <sheetViews>
    <sheetView view="pageBreakPreview" zoomScaleNormal="100" zoomScaleSheetLayoutView="100" workbookViewId="0">
      <selection activeCell="P17" sqref="P17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78" customWidth="1"/>
    <col min="6" max="6" width="11.28515625" customWidth="1"/>
    <col min="7" max="7" width="10.7109375" customWidth="1"/>
    <col min="8" max="8" width="6.7109375" customWidth="1"/>
    <col min="9" max="9" width="8" customWidth="1"/>
    <col min="10" max="10" width="10.28515625" customWidth="1"/>
    <col min="11" max="11" width="13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6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6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6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6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6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6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6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6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6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6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6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6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6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6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6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6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6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6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6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6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6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6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6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6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6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6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6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6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6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6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6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6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6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6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6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6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6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6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6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6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6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6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6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6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6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6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6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6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6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6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6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6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6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6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6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6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6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6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6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6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6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6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6.7109375" customWidth="1"/>
  </cols>
  <sheetData>
    <row r="1" spans="2:11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1" x14ac:dyDescent="0.25">
      <c r="C2" s="145" t="s">
        <v>477</v>
      </c>
      <c r="D2" s="4"/>
      <c r="E2" s="4"/>
      <c r="G2" s="2"/>
      <c r="H2" s="6"/>
      <c r="I2" s="2"/>
    </row>
    <row r="3" spans="2:11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1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1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1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1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1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1" ht="15.75" x14ac:dyDescent="0.25">
      <c r="B10" s="9"/>
      <c r="C10" s="7" t="s">
        <v>468</v>
      </c>
      <c r="D10" s="8"/>
      <c r="E10" s="79"/>
      <c r="F10" s="8"/>
      <c r="G10" s="8"/>
      <c r="H10" s="11"/>
      <c r="I10" s="8"/>
      <c r="J10" s="8"/>
    </row>
    <row r="11" spans="2:11" ht="15.75" thickBot="1" x14ac:dyDescent="0.3">
      <c r="B11" s="12"/>
      <c r="C11" s="13"/>
      <c r="D11" s="13"/>
      <c r="E11" s="80"/>
      <c r="F11" s="13"/>
      <c r="G11" s="13"/>
      <c r="H11" s="15"/>
      <c r="I11" s="13"/>
      <c r="J11" s="13"/>
    </row>
    <row r="12" spans="2:11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8" t="s">
        <v>9</v>
      </c>
      <c r="K12" s="160" t="s">
        <v>494</v>
      </c>
    </row>
    <row r="13" spans="2:11" x14ac:dyDescent="0.25">
      <c r="B13" s="95"/>
      <c r="C13" s="62">
        <v>2</v>
      </c>
      <c r="D13" s="62">
        <v>3</v>
      </c>
      <c r="E13" s="71">
        <v>4</v>
      </c>
      <c r="F13" s="212">
        <v>5</v>
      </c>
      <c r="G13" s="212">
        <v>6</v>
      </c>
      <c r="H13" s="212">
        <v>7</v>
      </c>
      <c r="I13" s="62">
        <v>8</v>
      </c>
      <c r="J13" s="104">
        <v>9</v>
      </c>
      <c r="K13" s="286">
        <v>10</v>
      </c>
    </row>
    <row r="14" spans="2:11" x14ac:dyDescent="0.25">
      <c r="B14" s="33">
        <v>1</v>
      </c>
      <c r="C14" s="28" t="s">
        <v>522</v>
      </c>
      <c r="D14" s="29" t="s">
        <v>11</v>
      </c>
      <c r="E14" s="126">
        <v>4000</v>
      </c>
      <c r="F14" s="209"/>
      <c r="G14" s="30">
        <f>E14*F14</f>
        <v>0</v>
      </c>
      <c r="H14" s="201"/>
      <c r="I14" s="36">
        <f t="shared" ref="I14:I15" si="0">H14*F14+F14</f>
        <v>0</v>
      </c>
      <c r="J14" s="163">
        <f>I14*E14</f>
        <v>0</v>
      </c>
      <c r="K14" s="196" t="s">
        <v>498</v>
      </c>
    </row>
    <row r="15" spans="2:11" ht="15.75" thickBot="1" x14ac:dyDescent="0.3">
      <c r="B15" s="33">
        <v>2</v>
      </c>
      <c r="C15" s="28" t="s">
        <v>523</v>
      </c>
      <c r="D15" s="29" t="s">
        <v>11</v>
      </c>
      <c r="E15" s="126">
        <v>2000</v>
      </c>
      <c r="F15" s="209"/>
      <c r="G15" s="30">
        <f>E15*F15</f>
        <v>0</v>
      </c>
      <c r="H15" s="201"/>
      <c r="I15" s="36">
        <f t="shared" si="0"/>
        <v>0</v>
      </c>
      <c r="J15" s="163">
        <f>I15*E15</f>
        <v>0</v>
      </c>
      <c r="K15" s="198" t="s">
        <v>498</v>
      </c>
    </row>
    <row r="16" spans="2:11" ht="15.75" thickBot="1" x14ac:dyDescent="0.3">
      <c r="B16" s="74"/>
      <c r="C16" s="116" t="s">
        <v>87</v>
      </c>
      <c r="D16" s="117"/>
      <c r="E16" s="141"/>
      <c r="F16" s="55"/>
      <c r="G16" s="56">
        <f>SUM(G14:G15)</f>
        <v>0</v>
      </c>
      <c r="H16" s="57"/>
      <c r="I16" s="55"/>
      <c r="J16" s="58">
        <f>SUM(J14:J15)</f>
        <v>0</v>
      </c>
      <c r="K16" s="195"/>
    </row>
    <row r="17" spans="2:11" x14ac:dyDescent="0.25">
      <c r="B17"/>
    </row>
    <row r="18" spans="2:11" x14ac:dyDescent="0.25">
      <c r="B18"/>
      <c r="C18" s="287" t="s">
        <v>490</v>
      </c>
      <c r="D18" s="288"/>
      <c r="E18" s="288"/>
      <c r="F18" s="288"/>
      <c r="G18" s="288"/>
      <c r="K18" s="175"/>
    </row>
    <row r="19" spans="2:11" x14ac:dyDescent="0.25">
      <c r="B19"/>
      <c r="C19" s="287" t="s">
        <v>517</v>
      </c>
      <c r="D19" s="288"/>
      <c r="E19" s="288"/>
      <c r="F19" s="288"/>
      <c r="K19" s="175"/>
    </row>
    <row r="20" spans="2:11" x14ac:dyDescent="0.25">
      <c r="B20"/>
      <c r="C20" s="287" t="s">
        <v>492</v>
      </c>
      <c r="D20" s="288"/>
      <c r="E20" s="288"/>
      <c r="K20" s="175"/>
    </row>
    <row r="21" spans="2:11" x14ac:dyDescent="0.25">
      <c r="B21"/>
      <c r="C21" s="124"/>
      <c r="E21"/>
      <c r="K21" s="175"/>
    </row>
    <row r="22" spans="2:11" ht="27" customHeight="1" x14ac:dyDescent="0.25">
      <c r="B22"/>
      <c r="C22" s="291" t="s">
        <v>532</v>
      </c>
      <c r="D22" s="292"/>
      <c r="E22" s="292"/>
      <c r="F22" s="292"/>
      <c r="G22" s="292"/>
      <c r="H22" s="292"/>
      <c r="I22" s="292"/>
      <c r="J22" s="292"/>
      <c r="K22" s="292"/>
    </row>
    <row r="23" spans="2:11" x14ac:dyDescent="0.25">
      <c r="B23"/>
      <c r="C23" s="287" t="s">
        <v>518</v>
      </c>
      <c r="D23" s="288"/>
      <c r="E23" s="288"/>
      <c r="F23" s="288"/>
      <c r="G23" s="288"/>
      <c r="H23" s="288"/>
      <c r="I23" s="288"/>
      <c r="J23" s="288"/>
      <c r="K23" s="288"/>
    </row>
    <row r="24" spans="2:11" x14ac:dyDescent="0.25">
      <c r="B24"/>
      <c r="C24" s="124"/>
      <c r="E24"/>
    </row>
    <row r="25" spans="2:11" x14ac:dyDescent="0.25">
      <c r="B25"/>
      <c r="C25" s="248" t="s">
        <v>519</v>
      </c>
      <c r="E25"/>
    </row>
    <row r="26" spans="2:11" x14ac:dyDescent="0.25">
      <c r="B26"/>
      <c r="C26" s="51"/>
      <c r="E26" s="5"/>
      <c r="K26" s="175"/>
    </row>
    <row r="27" spans="2:11" x14ac:dyDescent="0.25">
      <c r="B27"/>
      <c r="C27" s="289" t="s">
        <v>489</v>
      </c>
      <c r="D27" s="288"/>
      <c r="E27" s="288"/>
      <c r="K27" s="175"/>
    </row>
    <row r="28" spans="2:11" x14ac:dyDescent="0.25">
      <c r="B28"/>
      <c r="C28" s="51"/>
      <c r="E28" s="5"/>
      <c r="K28" s="175"/>
    </row>
    <row r="29" spans="2:11" x14ac:dyDescent="0.25">
      <c r="B29"/>
      <c r="C29" s="51" t="s">
        <v>493</v>
      </c>
      <c r="E29" s="5"/>
      <c r="K29" s="175"/>
    </row>
    <row r="30" spans="2:11" x14ac:dyDescent="0.25">
      <c r="B30"/>
      <c r="C30" s="51"/>
    </row>
    <row r="31" spans="2:11" x14ac:dyDescent="0.25">
      <c r="C31" s="51"/>
    </row>
  </sheetData>
  <protectedRanges>
    <protectedRange sqref="C4:E8" name="Obseg2_2_1"/>
  </protectedRanges>
  <mergeCells count="6">
    <mergeCell ref="C27:E27"/>
    <mergeCell ref="C18:G18"/>
    <mergeCell ref="C19:F19"/>
    <mergeCell ref="C20:E20"/>
    <mergeCell ref="C22:K22"/>
    <mergeCell ref="C23:K23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49F8-EA87-405D-919F-8513B8DE034F}">
  <sheetPr>
    <pageSetUpPr fitToPage="1"/>
  </sheetPr>
  <dimension ref="B1:M33"/>
  <sheetViews>
    <sheetView view="pageBreakPreview" zoomScaleNormal="100" zoomScaleSheetLayoutView="100" workbookViewId="0">
      <selection activeCell="Q28" sqref="Q28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78" customWidth="1"/>
    <col min="6" max="6" width="11.28515625" customWidth="1"/>
    <col min="7" max="7" width="10.7109375" customWidth="1"/>
    <col min="8" max="8" width="6.7109375" customWidth="1"/>
    <col min="9" max="9" width="9.42578125" customWidth="1"/>
    <col min="10" max="10" width="10.28515625" customWidth="1"/>
    <col min="11" max="11" width="11" customWidth="1"/>
    <col min="12" max="12" width="17.85546875" bestFit="1" customWidth="1"/>
    <col min="13" max="13" width="17.42578125" bestFit="1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6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6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6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6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6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6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6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6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6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6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6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6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6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6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6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6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6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6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6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6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6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6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6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6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6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6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6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6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6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6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6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6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6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6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6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6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6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6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6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6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6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6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6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6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6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6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6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6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6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6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6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6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6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6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6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6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6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6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6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6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6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6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6.7109375" customWidth="1"/>
  </cols>
  <sheetData>
    <row r="1" spans="2:13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3" x14ac:dyDescent="0.25">
      <c r="C2" s="145" t="s">
        <v>477</v>
      </c>
      <c r="D2" s="4"/>
      <c r="E2" s="4"/>
      <c r="G2" s="2"/>
      <c r="H2" s="6"/>
      <c r="I2" s="2"/>
    </row>
    <row r="3" spans="2:13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3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3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3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3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3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3" ht="15.75" x14ac:dyDescent="0.25">
      <c r="B10" s="9"/>
      <c r="C10" s="7" t="s">
        <v>469</v>
      </c>
      <c r="D10" s="8"/>
      <c r="E10" s="79"/>
      <c r="F10" s="8"/>
      <c r="G10" s="8"/>
      <c r="H10" s="11"/>
      <c r="I10" s="8"/>
      <c r="J10" s="8"/>
    </row>
    <row r="11" spans="2:13" ht="15.75" thickBot="1" x14ac:dyDescent="0.3">
      <c r="B11" s="12"/>
      <c r="C11" s="13"/>
      <c r="D11" s="13"/>
      <c r="E11" s="80"/>
      <c r="F11" s="13"/>
      <c r="G11" s="13"/>
      <c r="H11" s="15"/>
      <c r="I11" s="13"/>
      <c r="J11" s="13"/>
    </row>
    <row r="12" spans="2:13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8" t="s">
        <v>9</v>
      </c>
      <c r="K12" s="160" t="s">
        <v>494</v>
      </c>
      <c r="L12" s="222" t="s">
        <v>496</v>
      </c>
      <c r="M12" s="238" t="s">
        <v>497</v>
      </c>
    </row>
    <row r="13" spans="2:13" ht="15.75" thickBot="1" x14ac:dyDescent="0.3">
      <c r="B13" s="95"/>
      <c r="C13" s="62">
        <v>2</v>
      </c>
      <c r="D13" s="62">
        <v>3</v>
      </c>
      <c r="E13" s="71">
        <v>4</v>
      </c>
      <c r="F13" s="212">
        <v>5</v>
      </c>
      <c r="G13" s="212">
        <v>6</v>
      </c>
      <c r="H13" s="212">
        <v>7</v>
      </c>
      <c r="I13" s="62">
        <v>8</v>
      </c>
      <c r="J13" s="62">
        <v>9</v>
      </c>
      <c r="K13" s="130">
        <v>10</v>
      </c>
      <c r="L13" s="224">
        <v>10</v>
      </c>
      <c r="M13" s="240">
        <v>11</v>
      </c>
    </row>
    <row r="14" spans="2:13" x14ac:dyDescent="0.25">
      <c r="B14" s="22">
        <v>1</v>
      </c>
      <c r="C14" s="73" t="s">
        <v>471</v>
      </c>
      <c r="D14" s="24" t="s">
        <v>11</v>
      </c>
      <c r="E14" s="125">
        <v>240</v>
      </c>
      <c r="F14" s="199"/>
      <c r="G14" s="25">
        <f>E14*F14</f>
        <v>0</v>
      </c>
      <c r="H14" s="200"/>
      <c r="I14" s="26">
        <f t="shared" ref="I14:I18" si="0">H14*F14+F14</f>
        <v>0</v>
      </c>
      <c r="J14" s="162">
        <f>I14*E14</f>
        <v>0</v>
      </c>
      <c r="K14" s="250" t="s">
        <v>498</v>
      </c>
      <c r="L14" s="262"/>
      <c r="M14" s="263"/>
    </row>
    <row r="15" spans="2:13" x14ac:dyDescent="0.25">
      <c r="B15" s="33">
        <v>2</v>
      </c>
      <c r="C15" s="63" t="s">
        <v>472</v>
      </c>
      <c r="D15" s="29" t="s">
        <v>11</v>
      </c>
      <c r="E15" s="126">
        <v>120</v>
      </c>
      <c r="F15" s="209"/>
      <c r="G15" s="30">
        <f>E15*F15</f>
        <v>0</v>
      </c>
      <c r="H15" s="201"/>
      <c r="I15" s="36">
        <f t="shared" si="0"/>
        <v>0</v>
      </c>
      <c r="J15" s="163">
        <f>I15*E15</f>
        <v>0</v>
      </c>
      <c r="K15" s="196" t="s">
        <v>498</v>
      </c>
      <c r="L15" s="255"/>
      <c r="M15" s="256"/>
    </row>
    <row r="16" spans="2:13" x14ac:dyDescent="0.25">
      <c r="B16" s="33">
        <v>3</v>
      </c>
      <c r="C16" s="63" t="s">
        <v>473</v>
      </c>
      <c r="D16" s="29" t="s">
        <v>11</v>
      </c>
      <c r="E16" s="126">
        <v>120</v>
      </c>
      <c r="F16" s="209"/>
      <c r="G16" s="30">
        <f>E16*F16</f>
        <v>0</v>
      </c>
      <c r="H16" s="201"/>
      <c r="I16" s="36">
        <f t="shared" si="0"/>
        <v>0</v>
      </c>
      <c r="J16" s="163">
        <f>I16*E16</f>
        <v>0</v>
      </c>
      <c r="K16" s="196" t="s">
        <v>498</v>
      </c>
      <c r="L16" s="255"/>
      <c r="M16" s="256"/>
    </row>
    <row r="17" spans="2:13" x14ac:dyDescent="0.25">
      <c r="B17" s="33">
        <v>4</v>
      </c>
      <c r="C17" s="63" t="s">
        <v>474</v>
      </c>
      <c r="D17" s="29" t="s">
        <v>11</v>
      </c>
      <c r="E17" s="126">
        <v>240</v>
      </c>
      <c r="F17" s="209"/>
      <c r="G17" s="30">
        <f>E17*F17</f>
        <v>0</v>
      </c>
      <c r="H17" s="201"/>
      <c r="I17" s="36">
        <f t="shared" si="0"/>
        <v>0</v>
      </c>
      <c r="J17" s="163">
        <f>I17*E17</f>
        <v>0</v>
      </c>
      <c r="K17" s="196" t="s">
        <v>498</v>
      </c>
      <c r="L17" s="255"/>
      <c r="M17" s="256"/>
    </row>
    <row r="18" spans="2:13" ht="15.75" thickBot="1" x14ac:dyDescent="0.3">
      <c r="B18" s="54">
        <v>5</v>
      </c>
      <c r="C18" s="143" t="s">
        <v>475</v>
      </c>
      <c r="D18" s="21" t="s">
        <v>11</v>
      </c>
      <c r="E18" s="127">
        <v>120</v>
      </c>
      <c r="F18" s="210"/>
      <c r="G18" s="39">
        <f>E18*F18</f>
        <v>0</v>
      </c>
      <c r="H18" s="202"/>
      <c r="I18" s="66">
        <f t="shared" si="0"/>
        <v>0</v>
      </c>
      <c r="J18" s="164">
        <f>I18*E18</f>
        <v>0</v>
      </c>
      <c r="K18" s="197" t="s">
        <v>498</v>
      </c>
      <c r="L18" s="265"/>
      <c r="M18" s="266"/>
    </row>
    <row r="19" spans="2:13" ht="15.75" thickBot="1" x14ac:dyDescent="0.3">
      <c r="B19" s="38"/>
      <c r="C19" s="105" t="s">
        <v>87</v>
      </c>
      <c r="D19" s="119"/>
      <c r="E19" s="131"/>
      <c r="F19" s="42"/>
      <c r="G19" s="43">
        <f>SUM(G14:G18)</f>
        <v>0</v>
      </c>
      <c r="H19" s="44"/>
      <c r="I19" s="42"/>
      <c r="J19" s="165">
        <f>SUM(J14:J18)</f>
        <v>0</v>
      </c>
      <c r="K19" s="280"/>
      <c r="L19" s="278"/>
      <c r="M19" s="279"/>
    </row>
    <row r="21" spans="2:13" x14ac:dyDescent="0.25">
      <c r="C21" s="287" t="s">
        <v>490</v>
      </c>
      <c r="D21" s="288"/>
      <c r="E21" s="288"/>
      <c r="F21" s="288"/>
      <c r="G21" s="288"/>
      <c r="K21" s="175"/>
    </row>
    <row r="22" spans="2:13" x14ac:dyDescent="0.25">
      <c r="C22" s="287" t="s">
        <v>517</v>
      </c>
      <c r="D22" s="288"/>
      <c r="E22" s="288"/>
      <c r="F22" s="288"/>
      <c r="K22" s="175"/>
    </row>
    <row r="23" spans="2:13" x14ac:dyDescent="0.25">
      <c r="C23" s="287" t="s">
        <v>492</v>
      </c>
      <c r="D23" s="288"/>
      <c r="E23" s="288"/>
      <c r="K23" s="175"/>
    </row>
    <row r="24" spans="2:13" x14ac:dyDescent="0.25">
      <c r="C24" s="124"/>
      <c r="E24"/>
      <c r="K24" s="175"/>
    </row>
    <row r="25" spans="2:13" ht="28.5" customHeight="1" x14ac:dyDescent="0.25">
      <c r="C25" s="291" t="s">
        <v>532</v>
      </c>
      <c r="D25" s="292"/>
      <c r="E25" s="292"/>
      <c r="F25" s="292"/>
      <c r="G25" s="292"/>
      <c r="H25" s="292"/>
      <c r="I25" s="292"/>
      <c r="J25" s="292"/>
      <c r="K25" s="292"/>
    </row>
    <row r="26" spans="2:13" x14ac:dyDescent="0.25">
      <c r="C26" s="287" t="s">
        <v>518</v>
      </c>
      <c r="D26" s="288"/>
      <c r="E26" s="288"/>
      <c r="F26" s="288"/>
      <c r="G26" s="288"/>
      <c r="H26" s="288"/>
      <c r="I26" s="288"/>
      <c r="J26" s="288"/>
      <c r="K26" s="288"/>
    </row>
    <row r="27" spans="2:13" x14ac:dyDescent="0.25">
      <c r="C27" s="124"/>
      <c r="E27"/>
    </row>
    <row r="28" spans="2:13" x14ac:dyDescent="0.25">
      <c r="C28" s="248" t="s">
        <v>519</v>
      </c>
      <c r="E28"/>
    </row>
    <row r="29" spans="2:13" x14ac:dyDescent="0.25">
      <c r="C29" s="51"/>
      <c r="E29" s="5"/>
      <c r="K29" s="175"/>
    </row>
    <row r="30" spans="2:13" x14ac:dyDescent="0.25">
      <c r="C30" s="289" t="s">
        <v>489</v>
      </c>
      <c r="D30" s="288"/>
      <c r="E30" s="288"/>
      <c r="K30" s="175"/>
    </row>
    <row r="31" spans="2:13" x14ac:dyDescent="0.25">
      <c r="C31" s="51"/>
      <c r="E31" s="5"/>
      <c r="K31" s="175"/>
    </row>
    <row r="32" spans="2:13" x14ac:dyDescent="0.25">
      <c r="C32" s="51" t="s">
        <v>493</v>
      </c>
      <c r="E32" s="5"/>
      <c r="K32" s="175"/>
    </row>
    <row r="33" spans="3:3" x14ac:dyDescent="0.25">
      <c r="C33" s="51"/>
    </row>
  </sheetData>
  <protectedRanges>
    <protectedRange sqref="C4:E8" name="Obseg2_2"/>
  </protectedRanges>
  <mergeCells count="6">
    <mergeCell ref="C30:E30"/>
    <mergeCell ref="C21:G21"/>
    <mergeCell ref="C22:F22"/>
    <mergeCell ref="C23:E23"/>
    <mergeCell ref="C25:K25"/>
    <mergeCell ref="C26:K26"/>
  </mergeCells>
  <pageMargins left="0.7" right="0.7" top="0.75" bottom="0.75" header="0.3" footer="0.3"/>
  <pageSetup paperSize="9" scale="6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4BE1-495A-4628-8D5F-CF033D5C04FE}">
  <sheetPr>
    <pageSetUpPr fitToPage="1"/>
  </sheetPr>
  <dimension ref="B1:M36"/>
  <sheetViews>
    <sheetView view="pageBreakPreview" zoomScaleNormal="100" zoomScaleSheetLayoutView="100" workbookViewId="0">
      <selection activeCell="Q22" sqref="Q22"/>
    </sheetView>
  </sheetViews>
  <sheetFormatPr defaultRowHeight="15" x14ac:dyDescent="0.25"/>
  <cols>
    <col min="1" max="1" width="0.85546875" customWidth="1"/>
    <col min="2" max="2" width="3.85546875" style="3" customWidth="1"/>
    <col min="3" max="3" width="31.7109375" customWidth="1"/>
    <col min="4" max="4" width="4.85546875" customWidth="1"/>
    <col min="5" max="5" width="6.42578125" style="78" customWidth="1"/>
    <col min="6" max="6" width="11.28515625" customWidth="1"/>
    <col min="7" max="7" width="10.7109375" customWidth="1"/>
    <col min="8" max="8" width="6.7109375" customWidth="1"/>
    <col min="9" max="9" width="8" customWidth="1"/>
    <col min="10" max="10" width="10.28515625" customWidth="1"/>
    <col min="11" max="11" width="11.28515625" customWidth="1"/>
    <col min="12" max="12" width="17.85546875" bestFit="1" customWidth="1"/>
    <col min="13" max="13" width="17.42578125" bestFit="1" customWidth="1"/>
    <col min="253" max="253" width="0.85546875" customWidth="1"/>
    <col min="254" max="254" width="3.85546875" customWidth="1"/>
    <col min="255" max="255" width="31.7109375" customWidth="1"/>
    <col min="256" max="256" width="4.85546875" customWidth="1"/>
    <col min="257" max="257" width="6.42578125" customWidth="1"/>
    <col min="258" max="258" width="11.28515625" customWidth="1"/>
    <col min="259" max="259" width="11.5703125" customWidth="1"/>
    <col min="260" max="260" width="6.7109375" customWidth="1"/>
    <col min="262" max="262" width="12.5703125" customWidth="1"/>
    <col min="263" max="263" width="17.7109375" customWidth="1"/>
    <col min="264" max="264" width="16.7109375" customWidth="1"/>
    <col min="509" max="509" width="0.85546875" customWidth="1"/>
    <col min="510" max="510" width="3.85546875" customWidth="1"/>
    <col min="511" max="511" width="31.7109375" customWidth="1"/>
    <col min="512" max="512" width="4.85546875" customWidth="1"/>
    <col min="513" max="513" width="6.42578125" customWidth="1"/>
    <col min="514" max="514" width="11.28515625" customWidth="1"/>
    <col min="515" max="515" width="11.5703125" customWidth="1"/>
    <col min="516" max="516" width="6.7109375" customWidth="1"/>
    <col min="518" max="518" width="12.5703125" customWidth="1"/>
    <col min="519" max="519" width="17.7109375" customWidth="1"/>
    <col min="520" max="520" width="16.7109375" customWidth="1"/>
    <col min="765" max="765" width="0.85546875" customWidth="1"/>
    <col min="766" max="766" width="3.85546875" customWidth="1"/>
    <col min="767" max="767" width="31.7109375" customWidth="1"/>
    <col min="768" max="768" width="4.85546875" customWidth="1"/>
    <col min="769" max="769" width="6.42578125" customWidth="1"/>
    <col min="770" max="770" width="11.28515625" customWidth="1"/>
    <col min="771" max="771" width="11.5703125" customWidth="1"/>
    <col min="772" max="772" width="6.7109375" customWidth="1"/>
    <col min="774" max="774" width="12.5703125" customWidth="1"/>
    <col min="775" max="775" width="17.7109375" customWidth="1"/>
    <col min="776" max="776" width="16.7109375" customWidth="1"/>
    <col min="1021" max="1021" width="0.85546875" customWidth="1"/>
    <col min="1022" max="1022" width="3.85546875" customWidth="1"/>
    <col min="1023" max="1023" width="31.7109375" customWidth="1"/>
    <col min="1024" max="1024" width="4.85546875" customWidth="1"/>
    <col min="1025" max="1025" width="6.42578125" customWidth="1"/>
    <col min="1026" max="1026" width="11.28515625" customWidth="1"/>
    <col min="1027" max="1027" width="11.5703125" customWidth="1"/>
    <col min="1028" max="1028" width="6.7109375" customWidth="1"/>
    <col min="1030" max="1030" width="12.5703125" customWidth="1"/>
    <col min="1031" max="1031" width="17.7109375" customWidth="1"/>
    <col min="1032" max="1032" width="16.7109375" customWidth="1"/>
    <col min="1277" max="1277" width="0.85546875" customWidth="1"/>
    <col min="1278" max="1278" width="3.85546875" customWidth="1"/>
    <col min="1279" max="1279" width="31.7109375" customWidth="1"/>
    <col min="1280" max="1280" width="4.85546875" customWidth="1"/>
    <col min="1281" max="1281" width="6.42578125" customWidth="1"/>
    <col min="1282" max="1282" width="11.28515625" customWidth="1"/>
    <col min="1283" max="1283" width="11.5703125" customWidth="1"/>
    <col min="1284" max="1284" width="6.7109375" customWidth="1"/>
    <col min="1286" max="1286" width="12.5703125" customWidth="1"/>
    <col min="1287" max="1287" width="17.7109375" customWidth="1"/>
    <col min="1288" max="1288" width="16.7109375" customWidth="1"/>
    <col min="1533" max="1533" width="0.85546875" customWidth="1"/>
    <col min="1534" max="1534" width="3.85546875" customWidth="1"/>
    <col min="1535" max="1535" width="31.7109375" customWidth="1"/>
    <col min="1536" max="1536" width="4.85546875" customWidth="1"/>
    <col min="1537" max="1537" width="6.42578125" customWidth="1"/>
    <col min="1538" max="1538" width="11.28515625" customWidth="1"/>
    <col min="1539" max="1539" width="11.5703125" customWidth="1"/>
    <col min="1540" max="1540" width="6.7109375" customWidth="1"/>
    <col min="1542" max="1542" width="12.5703125" customWidth="1"/>
    <col min="1543" max="1543" width="17.7109375" customWidth="1"/>
    <col min="1544" max="1544" width="16.7109375" customWidth="1"/>
    <col min="1789" max="1789" width="0.85546875" customWidth="1"/>
    <col min="1790" max="1790" width="3.85546875" customWidth="1"/>
    <col min="1791" max="1791" width="31.7109375" customWidth="1"/>
    <col min="1792" max="1792" width="4.85546875" customWidth="1"/>
    <col min="1793" max="1793" width="6.42578125" customWidth="1"/>
    <col min="1794" max="1794" width="11.28515625" customWidth="1"/>
    <col min="1795" max="1795" width="11.5703125" customWidth="1"/>
    <col min="1796" max="1796" width="6.7109375" customWidth="1"/>
    <col min="1798" max="1798" width="12.5703125" customWidth="1"/>
    <col min="1799" max="1799" width="17.7109375" customWidth="1"/>
    <col min="1800" max="1800" width="16.7109375" customWidth="1"/>
    <col min="2045" max="2045" width="0.85546875" customWidth="1"/>
    <col min="2046" max="2046" width="3.85546875" customWidth="1"/>
    <col min="2047" max="2047" width="31.7109375" customWidth="1"/>
    <col min="2048" max="2048" width="4.85546875" customWidth="1"/>
    <col min="2049" max="2049" width="6.42578125" customWidth="1"/>
    <col min="2050" max="2050" width="11.28515625" customWidth="1"/>
    <col min="2051" max="2051" width="11.5703125" customWidth="1"/>
    <col min="2052" max="2052" width="6.7109375" customWidth="1"/>
    <col min="2054" max="2054" width="12.5703125" customWidth="1"/>
    <col min="2055" max="2055" width="17.7109375" customWidth="1"/>
    <col min="2056" max="2056" width="16.7109375" customWidth="1"/>
    <col min="2301" max="2301" width="0.85546875" customWidth="1"/>
    <col min="2302" max="2302" width="3.85546875" customWidth="1"/>
    <col min="2303" max="2303" width="31.7109375" customWidth="1"/>
    <col min="2304" max="2304" width="4.85546875" customWidth="1"/>
    <col min="2305" max="2305" width="6.42578125" customWidth="1"/>
    <col min="2306" max="2306" width="11.28515625" customWidth="1"/>
    <col min="2307" max="2307" width="11.5703125" customWidth="1"/>
    <col min="2308" max="2308" width="6.7109375" customWidth="1"/>
    <col min="2310" max="2310" width="12.5703125" customWidth="1"/>
    <col min="2311" max="2311" width="17.7109375" customWidth="1"/>
    <col min="2312" max="2312" width="16.7109375" customWidth="1"/>
    <col min="2557" max="2557" width="0.85546875" customWidth="1"/>
    <col min="2558" max="2558" width="3.85546875" customWidth="1"/>
    <col min="2559" max="2559" width="31.7109375" customWidth="1"/>
    <col min="2560" max="2560" width="4.85546875" customWidth="1"/>
    <col min="2561" max="2561" width="6.42578125" customWidth="1"/>
    <col min="2562" max="2562" width="11.28515625" customWidth="1"/>
    <col min="2563" max="2563" width="11.5703125" customWidth="1"/>
    <col min="2564" max="2564" width="6.7109375" customWidth="1"/>
    <col min="2566" max="2566" width="12.5703125" customWidth="1"/>
    <col min="2567" max="2567" width="17.7109375" customWidth="1"/>
    <col min="2568" max="2568" width="16.7109375" customWidth="1"/>
    <col min="2813" max="2813" width="0.85546875" customWidth="1"/>
    <col min="2814" max="2814" width="3.85546875" customWidth="1"/>
    <col min="2815" max="2815" width="31.7109375" customWidth="1"/>
    <col min="2816" max="2816" width="4.85546875" customWidth="1"/>
    <col min="2817" max="2817" width="6.42578125" customWidth="1"/>
    <col min="2818" max="2818" width="11.28515625" customWidth="1"/>
    <col min="2819" max="2819" width="11.5703125" customWidth="1"/>
    <col min="2820" max="2820" width="6.7109375" customWidth="1"/>
    <col min="2822" max="2822" width="12.5703125" customWidth="1"/>
    <col min="2823" max="2823" width="17.7109375" customWidth="1"/>
    <col min="2824" max="2824" width="16.7109375" customWidth="1"/>
    <col min="3069" max="3069" width="0.85546875" customWidth="1"/>
    <col min="3070" max="3070" width="3.85546875" customWidth="1"/>
    <col min="3071" max="3071" width="31.7109375" customWidth="1"/>
    <col min="3072" max="3072" width="4.85546875" customWidth="1"/>
    <col min="3073" max="3073" width="6.42578125" customWidth="1"/>
    <col min="3074" max="3074" width="11.28515625" customWidth="1"/>
    <col min="3075" max="3075" width="11.5703125" customWidth="1"/>
    <col min="3076" max="3076" width="6.7109375" customWidth="1"/>
    <col min="3078" max="3078" width="12.5703125" customWidth="1"/>
    <col min="3079" max="3079" width="17.7109375" customWidth="1"/>
    <col min="3080" max="3080" width="16.7109375" customWidth="1"/>
    <col min="3325" max="3325" width="0.85546875" customWidth="1"/>
    <col min="3326" max="3326" width="3.85546875" customWidth="1"/>
    <col min="3327" max="3327" width="31.7109375" customWidth="1"/>
    <col min="3328" max="3328" width="4.85546875" customWidth="1"/>
    <col min="3329" max="3329" width="6.42578125" customWidth="1"/>
    <col min="3330" max="3330" width="11.28515625" customWidth="1"/>
    <col min="3331" max="3331" width="11.5703125" customWidth="1"/>
    <col min="3332" max="3332" width="6.7109375" customWidth="1"/>
    <col min="3334" max="3334" width="12.5703125" customWidth="1"/>
    <col min="3335" max="3335" width="17.7109375" customWidth="1"/>
    <col min="3336" max="3336" width="16.7109375" customWidth="1"/>
    <col min="3581" max="3581" width="0.85546875" customWidth="1"/>
    <col min="3582" max="3582" width="3.85546875" customWidth="1"/>
    <col min="3583" max="3583" width="31.7109375" customWidth="1"/>
    <col min="3584" max="3584" width="4.85546875" customWidth="1"/>
    <col min="3585" max="3585" width="6.42578125" customWidth="1"/>
    <col min="3586" max="3586" width="11.28515625" customWidth="1"/>
    <col min="3587" max="3587" width="11.5703125" customWidth="1"/>
    <col min="3588" max="3588" width="6.7109375" customWidth="1"/>
    <col min="3590" max="3590" width="12.5703125" customWidth="1"/>
    <col min="3591" max="3591" width="17.7109375" customWidth="1"/>
    <col min="3592" max="3592" width="16.7109375" customWidth="1"/>
    <col min="3837" max="3837" width="0.85546875" customWidth="1"/>
    <col min="3838" max="3838" width="3.85546875" customWidth="1"/>
    <col min="3839" max="3839" width="31.7109375" customWidth="1"/>
    <col min="3840" max="3840" width="4.85546875" customWidth="1"/>
    <col min="3841" max="3841" width="6.42578125" customWidth="1"/>
    <col min="3842" max="3842" width="11.28515625" customWidth="1"/>
    <col min="3843" max="3843" width="11.5703125" customWidth="1"/>
    <col min="3844" max="3844" width="6.7109375" customWidth="1"/>
    <col min="3846" max="3846" width="12.5703125" customWidth="1"/>
    <col min="3847" max="3847" width="17.7109375" customWidth="1"/>
    <col min="3848" max="3848" width="16.7109375" customWidth="1"/>
    <col min="4093" max="4093" width="0.85546875" customWidth="1"/>
    <col min="4094" max="4094" width="3.85546875" customWidth="1"/>
    <col min="4095" max="4095" width="31.7109375" customWidth="1"/>
    <col min="4096" max="4096" width="4.85546875" customWidth="1"/>
    <col min="4097" max="4097" width="6.42578125" customWidth="1"/>
    <col min="4098" max="4098" width="11.28515625" customWidth="1"/>
    <col min="4099" max="4099" width="11.5703125" customWidth="1"/>
    <col min="4100" max="4100" width="6.7109375" customWidth="1"/>
    <col min="4102" max="4102" width="12.5703125" customWidth="1"/>
    <col min="4103" max="4103" width="17.7109375" customWidth="1"/>
    <col min="4104" max="4104" width="16.7109375" customWidth="1"/>
    <col min="4349" max="4349" width="0.85546875" customWidth="1"/>
    <col min="4350" max="4350" width="3.85546875" customWidth="1"/>
    <col min="4351" max="4351" width="31.7109375" customWidth="1"/>
    <col min="4352" max="4352" width="4.85546875" customWidth="1"/>
    <col min="4353" max="4353" width="6.42578125" customWidth="1"/>
    <col min="4354" max="4354" width="11.28515625" customWidth="1"/>
    <col min="4355" max="4355" width="11.5703125" customWidth="1"/>
    <col min="4356" max="4356" width="6.7109375" customWidth="1"/>
    <col min="4358" max="4358" width="12.5703125" customWidth="1"/>
    <col min="4359" max="4359" width="17.7109375" customWidth="1"/>
    <col min="4360" max="4360" width="16.7109375" customWidth="1"/>
    <col min="4605" max="4605" width="0.85546875" customWidth="1"/>
    <col min="4606" max="4606" width="3.85546875" customWidth="1"/>
    <col min="4607" max="4607" width="31.7109375" customWidth="1"/>
    <col min="4608" max="4608" width="4.85546875" customWidth="1"/>
    <col min="4609" max="4609" width="6.42578125" customWidth="1"/>
    <col min="4610" max="4610" width="11.28515625" customWidth="1"/>
    <col min="4611" max="4611" width="11.5703125" customWidth="1"/>
    <col min="4612" max="4612" width="6.7109375" customWidth="1"/>
    <col min="4614" max="4614" width="12.5703125" customWidth="1"/>
    <col min="4615" max="4615" width="17.7109375" customWidth="1"/>
    <col min="4616" max="4616" width="16.7109375" customWidth="1"/>
    <col min="4861" max="4861" width="0.85546875" customWidth="1"/>
    <col min="4862" max="4862" width="3.85546875" customWidth="1"/>
    <col min="4863" max="4863" width="31.7109375" customWidth="1"/>
    <col min="4864" max="4864" width="4.85546875" customWidth="1"/>
    <col min="4865" max="4865" width="6.42578125" customWidth="1"/>
    <col min="4866" max="4866" width="11.28515625" customWidth="1"/>
    <col min="4867" max="4867" width="11.5703125" customWidth="1"/>
    <col min="4868" max="4868" width="6.7109375" customWidth="1"/>
    <col min="4870" max="4870" width="12.5703125" customWidth="1"/>
    <col min="4871" max="4871" width="17.7109375" customWidth="1"/>
    <col min="4872" max="4872" width="16.7109375" customWidth="1"/>
    <col min="5117" max="5117" width="0.85546875" customWidth="1"/>
    <col min="5118" max="5118" width="3.85546875" customWidth="1"/>
    <col min="5119" max="5119" width="31.7109375" customWidth="1"/>
    <col min="5120" max="5120" width="4.85546875" customWidth="1"/>
    <col min="5121" max="5121" width="6.42578125" customWidth="1"/>
    <col min="5122" max="5122" width="11.28515625" customWidth="1"/>
    <col min="5123" max="5123" width="11.5703125" customWidth="1"/>
    <col min="5124" max="5124" width="6.7109375" customWidth="1"/>
    <col min="5126" max="5126" width="12.5703125" customWidth="1"/>
    <col min="5127" max="5127" width="17.7109375" customWidth="1"/>
    <col min="5128" max="5128" width="16.7109375" customWidth="1"/>
    <col min="5373" max="5373" width="0.85546875" customWidth="1"/>
    <col min="5374" max="5374" width="3.85546875" customWidth="1"/>
    <col min="5375" max="5375" width="31.7109375" customWidth="1"/>
    <col min="5376" max="5376" width="4.85546875" customWidth="1"/>
    <col min="5377" max="5377" width="6.42578125" customWidth="1"/>
    <col min="5378" max="5378" width="11.28515625" customWidth="1"/>
    <col min="5379" max="5379" width="11.5703125" customWidth="1"/>
    <col min="5380" max="5380" width="6.7109375" customWidth="1"/>
    <col min="5382" max="5382" width="12.5703125" customWidth="1"/>
    <col min="5383" max="5383" width="17.7109375" customWidth="1"/>
    <col min="5384" max="5384" width="16.7109375" customWidth="1"/>
    <col min="5629" max="5629" width="0.85546875" customWidth="1"/>
    <col min="5630" max="5630" width="3.85546875" customWidth="1"/>
    <col min="5631" max="5631" width="31.7109375" customWidth="1"/>
    <col min="5632" max="5632" width="4.85546875" customWidth="1"/>
    <col min="5633" max="5633" width="6.42578125" customWidth="1"/>
    <col min="5634" max="5634" width="11.28515625" customWidth="1"/>
    <col min="5635" max="5635" width="11.5703125" customWidth="1"/>
    <col min="5636" max="5636" width="6.7109375" customWidth="1"/>
    <col min="5638" max="5638" width="12.5703125" customWidth="1"/>
    <col min="5639" max="5639" width="17.7109375" customWidth="1"/>
    <col min="5640" max="5640" width="16.7109375" customWidth="1"/>
    <col min="5885" max="5885" width="0.85546875" customWidth="1"/>
    <col min="5886" max="5886" width="3.85546875" customWidth="1"/>
    <col min="5887" max="5887" width="31.7109375" customWidth="1"/>
    <col min="5888" max="5888" width="4.85546875" customWidth="1"/>
    <col min="5889" max="5889" width="6.42578125" customWidth="1"/>
    <col min="5890" max="5890" width="11.28515625" customWidth="1"/>
    <col min="5891" max="5891" width="11.5703125" customWidth="1"/>
    <col min="5892" max="5892" width="6.7109375" customWidth="1"/>
    <col min="5894" max="5894" width="12.5703125" customWidth="1"/>
    <col min="5895" max="5895" width="17.7109375" customWidth="1"/>
    <col min="5896" max="5896" width="16.7109375" customWidth="1"/>
    <col min="6141" max="6141" width="0.85546875" customWidth="1"/>
    <col min="6142" max="6142" width="3.85546875" customWidth="1"/>
    <col min="6143" max="6143" width="31.7109375" customWidth="1"/>
    <col min="6144" max="6144" width="4.85546875" customWidth="1"/>
    <col min="6145" max="6145" width="6.42578125" customWidth="1"/>
    <col min="6146" max="6146" width="11.28515625" customWidth="1"/>
    <col min="6147" max="6147" width="11.5703125" customWidth="1"/>
    <col min="6148" max="6148" width="6.7109375" customWidth="1"/>
    <col min="6150" max="6150" width="12.5703125" customWidth="1"/>
    <col min="6151" max="6151" width="17.7109375" customWidth="1"/>
    <col min="6152" max="6152" width="16.7109375" customWidth="1"/>
    <col min="6397" max="6397" width="0.85546875" customWidth="1"/>
    <col min="6398" max="6398" width="3.85546875" customWidth="1"/>
    <col min="6399" max="6399" width="31.7109375" customWidth="1"/>
    <col min="6400" max="6400" width="4.85546875" customWidth="1"/>
    <col min="6401" max="6401" width="6.42578125" customWidth="1"/>
    <col min="6402" max="6402" width="11.28515625" customWidth="1"/>
    <col min="6403" max="6403" width="11.5703125" customWidth="1"/>
    <col min="6404" max="6404" width="6.7109375" customWidth="1"/>
    <col min="6406" max="6406" width="12.5703125" customWidth="1"/>
    <col min="6407" max="6407" width="17.7109375" customWidth="1"/>
    <col min="6408" max="6408" width="16.7109375" customWidth="1"/>
    <col min="6653" max="6653" width="0.85546875" customWidth="1"/>
    <col min="6654" max="6654" width="3.85546875" customWidth="1"/>
    <col min="6655" max="6655" width="31.7109375" customWidth="1"/>
    <col min="6656" max="6656" width="4.85546875" customWidth="1"/>
    <col min="6657" max="6657" width="6.42578125" customWidth="1"/>
    <col min="6658" max="6658" width="11.28515625" customWidth="1"/>
    <col min="6659" max="6659" width="11.5703125" customWidth="1"/>
    <col min="6660" max="6660" width="6.7109375" customWidth="1"/>
    <col min="6662" max="6662" width="12.5703125" customWidth="1"/>
    <col min="6663" max="6663" width="17.7109375" customWidth="1"/>
    <col min="6664" max="6664" width="16.7109375" customWidth="1"/>
    <col min="6909" max="6909" width="0.85546875" customWidth="1"/>
    <col min="6910" max="6910" width="3.85546875" customWidth="1"/>
    <col min="6911" max="6911" width="31.7109375" customWidth="1"/>
    <col min="6912" max="6912" width="4.85546875" customWidth="1"/>
    <col min="6913" max="6913" width="6.42578125" customWidth="1"/>
    <col min="6914" max="6914" width="11.28515625" customWidth="1"/>
    <col min="6915" max="6915" width="11.5703125" customWidth="1"/>
    <col min="6916" max="6916" width="6.7109375" customWidth="1"/>
    <col min="6918" max="6918" width="12.5703125" customWidth="1"/>
    <col min="6919" max="6919" width="17.7109375" customWidth="1"/>
    <col min="6920" max="6920" width="16.7109375" customWidth="1"/>
    <col min="7165" max="7165" width="0.85546875" customWidth="1"/>
    <col min="7166" max="7166" width="3.85546875" customWidth="1"/>
    <col min="7167" max="7167" width="31.7109375" customWidth="1"/>
    <col min="7168" max="7168" width="4.85546875" customWidth="1"/>
    <col min="7169" max="7169" width="6.42578125" customWidth="1"/>
    <col min="7170" max="7170" width="11.28515625" customWidth="1"/>
    <col min="7171" max="7171" width="11.5703125" customWidth="1"/>
    <col min="7172" max="7172" width="6.7109375" customWidth="1"/>
    <col min="7174" max="7174" width="12.5703125" customWidth="1"/>
    <col min="7175" max="7175" width="17.7109375" customWidth="1"/>
    <col min="7176" max="7176" width="16.7109375" customWidth="1"/>
    <col min="7421" max="7421" width="0.85546875" customWidth="1"/>
    <col min="7422" max="7422" width="3.85546875" customWidth="1"/>
    <col min="7423" max="7423" width="31.7109375" customWidth="1"/>
    <col min="7424" max="7424" width="4.85546875" customWidth="1"/>
    <col min="7425" max="7425" width="6.42578125" customWidth="1"/>
    <col min="7426" max="7426" width="11.28515625" customWidth="1"/>
    <col min="7427" max="7427" width="11.5703125" customWidth="1"/>
    <col min="7428" max="7428" width="6.7109375" customWidth="1"/>
    <col min="7430" max="7430" width="12.5703125" customWidth="1"/>
    <col min="7431" max="7431" width="17.7109375" customWidth="1"/>
    <col min="7432" max="7432" width="16.7109375" customWidth="1"/>
    <col min="7677" max="7677" width="0.85546875" customWidth="1"/>
    <col min="7678" max="7678" width="3.85546875" customWidth="1"/>
    <col min="7679" max="7679" width="31.7109375" customWidth="1"/>
    <col min="7680" max="7680" width="4.85546875" customWidth="1"/>
    <col min="7681" max="7681" width="6.42578125" customWidth="1"/>
    <col min="7682" max="7682" width="11.28515625" customWidth="1"/>
    <col min="7683" max="7683" width="11.5703125" customWidth="1"/>
    <col min="7684" max="7684" width="6.7109375" customWidth="1"/>
    <col min="7686" max="7686" width="12.5703125" customWidth="1"/>
    <col min="7687" max="7687" width="17.7109375" customWidth="1"/>
    <col min="7688" max="7688" width="16.7109375" customWidth="1"/>
    <col min="7933" max="7933" width="0.85546875" customWidth="1"/>
    <col min="7934" max="7934" width="3.85546875" customWidth="1"/>
    <col min="7935" max="7935" width="31.7109375" customWidth="1"/>
    <col min="7936" max="7936" width="4.85546875" customWidth="1"/>
    <col min="7937" max="7937" width="6.42578125" customWidth="1"/>
    <col min="7938" max="7938" width="11.28515625" customWidth="1"/>
    <col min="7939" max="7939" width="11.5703125" customWidth="1"/>
    <col min="7940" max="7940" width="6.7109375" customWidth="1"/>
    <col min="7942" max="7942" width="12.5703125" customWidth="1"/>
    <col min="7943" max="7943" width="17.7109375" customWidth="1"/>
    <col min="7944" max="7944" width="16.7109375" customWidth="1"/>
    <col min="8189" max="8189" width="0.85546875" customWidth="1"/>
    <col min="8190" max="8190" width="3.85546875" customWidth="1"/>
    <col min="8191" max="8191" width="31.7109375" customWidth="1"/>
    <col min="8192" max="8192" width="4.85546875" customWidth="1"/>
    <col min="8193" max="8193" width="6.42578125" customWidth="1"/>
    <col min="8194" max="8194" width="11.28515625" customWidth="1"/>
    <col min="8195" max="8195" width="11.5703125" customWidth="1"/>
    <col min="8196" max="8196" width="6.7109375" customWidth="1"/>
    <col min="8198" max="8198" width="12.5703125" customWidth="1"/>
    <col min="8199" max="8199" width="17.7109375" customWidth="1"/>
    <col min="8200" max="8200" width="16.7109375" customWidth="1"/>
    <col min="8445" max="8445" width="0.85546875" customWidth="1"/>
    <col min="8446" max="8446" width="3.85546875" customWidth="1"/>
    <col min="8447" max="8447" width="31.7109375" customWidth="1"/>
    <col min="8448" max="8448" width="4.85546875" customWidth="1"/>
    <col min="8449" max="8449" width="6.42578125" customWidth="1"/>
    <col min="8450" max="8450" width="11.28515625" customWidth="1"/>
    <col min="8451" max="8451" width="11.5703125" customWidth="1"/>
    <col min="8452" max="8452" width="6.7109375" customWidth="1"/>
    <col min="8454" max="8454" width="12.5703125" customWidth="1"/>
    <col min="8455" max="8455" width="17.7109375" customWidth="1"/>
    <col min="8456" max="8456" width="16.7109375" customWidth="1"/>
    <col min="8701" max="8701" width="0.85546875" customWidth="1"/>
    <col min="8702" max="8702" width="3.85546875" customWidth="1"/>
    <col min="8703" max="8703" width="31.7109375" customWidth="1"/>
    <col min="8704" max="8704" width="4.85546875" customWidth="1"/>
    <col min="8705" max="8705" width="6.42578125" customWidth="1"/>
    <col min="8706" max="8706" width="11.28515625" customWidth="1"/>
    <col min="8707" max="8707" width="11.5703125" customWidth="1"/>
    <col min="8708" max="8708" width="6.7109375" customWidth="1"/>
    <col min="8710" max="8710" width="12.5703125" customWidth="1"/>
    <col min="8711" max="8711" width="17.7109375" customWidth="1"/>
    <col min="8712" max="8712" width="16.7109375" customWidth="1"/>
    <col min="8957" max="8957" width="0.85546875" customWidth="1"/>
    <col min="8958" max="8958" width="3.85546875" customWidth="1"/>
    <col min="8959" max="8959" width="31.7109375" customWidth="1"/>
    <col min="8960" max="8960" width="4.85546875" customWidth="1"/>
    <col min="8961" max="8961" width="6.42578125" customWidth="1"/>
    <col min="8962" max="8962" width="11.28515625" customWidth="1"/>
    <col min="8963" max="8963" width="11.5703125" customWidth="1"/>
    <col min="8964" max="8964" width="6.7109375" customWidth="1"/>
    <col min="8966" max="8966" width="12.5703125" customWidth="1"/>
    <col min="8967" max="8967" width="17.7109375" customWidth="1"/>
    <col min="8968" max="8968" width="16.7109375" customWidth="1"/>
    <col min="9213" max="9213" width="0.85546875" customWidth="1"/>
    <col min="9214" max="9214" width="3.85546875" customWidth="1"/>
    <col min="9215" max="9215" width="31.7109375" customWidth="1"/>
    <col min="9216" max="9216" width="4.85546875" customWidth="1"/>
    <col min="9217" max="9217" width="6.42578125" customWidth="1"/>
    <col min="9218" max="9218" width="11.28515625" customWidth="1"/>
    <col min="9219" max="9219" width="11.5703125" customWidth="1"/>
    <col min="9220" max="9220" width="6.7109375" customWidth="1"/>
    <col min="9222" max="9222" width="12.5703125" customWidth="1"/>
    <col min="9223" max="9223" width="17.7109375" customWidth="1"/>
    <col min="9224" max="9224" width="16.7109375" customWidth="1"/>
    <col min="9469" max="9469" width="0.85546875" customWidth="1"/>
    <col min="9470" max="9470" width="3.85546875" customWidth="1"/>
    <col min="9471" max="9471" width="31.7109375" customWidth="1"/>
    <col min="9472" max="9472" width="4.85546875" customWidth="1"/>
    <col min="9473" max="9473" width="6.42578125" customWidth="1"/>
    <col min="9474" max="9474" width="11.28515625" customWidth="1"/>
    <col min="9475" max="9475" width="11.5703125" customWidth="1"/>
    <col min="9476" max="9476" width="6.7109375" customWidth="1"/>
    <col min="9478" max="9478" width="12.5703125" customWidth="1"/>
    <col min="9479" max="9479" width="17.7109375" customWidth="1"/>
    <col min="9480" max="9480" width="16.7109375" customWidth="1"/>
    <col min="9725" max="9725" width="0.85546875" customWidth="1"/>
    <col min="9726" max="9726" width="3.85546875" customWidth="1"/>
    <col min="9727" max="9727" width="31.7109375" customWidth="1"/>
    <col min="9728" max="9728" width="4.85546875" customWidth="1"/>
    <col min="9729" max="9729" width="6.42578125" customWidth="1"/>
    <col min="9730" max="9730" width="11.28515625" customWidth="1"/>
    <col min="9731" max="9731" width="11.5703125" customWidth="1"/>
    <col min="9732" max="9732" width="6.7109375" customWidth="1"/>
    <col min="9734" max="9734" width="12.5703125" customWidth="1"/>
    <col min="9735" max="9735" width="17.7109375" customWidth="1"/>
    <col min="9736" max="9736" width="16.7109375" customWidth="1"/>
    <col min="9981" max="9981" width="0.85546875" customWidth="1"/>
    <col min="9982" max="9982" width="3.85546875" customWidth="1"/>
    <col min="9983" max="9983" width="31.7109375" customWidth="1"/>
    <col min="9984" max="9984" width="4.85546875" customWidth="1"/>
    <col min="9985" max="9985" width="6.42578125" customWidth="1"/>
    <col min="9986" max="9986" width="11.28515625" customWidth="1"/>
    <col min="9987" max="9987" width="11.5703125" customWidth="1"/>
    <col min="9988" max="9988" width="6.7109375" customWidth="1"/>
    <col min="9990" max="9990" width="12.5703125" customWidth="1"/>
    <col min="9991" max="9991" width="17.7109375" customWidth="1"/>
    <col min="9992" max="9992" width="16.7109375" customWidth="1"/>
    <col min="10237" max="10237" width="0.85546875" customWidth="1"/>
    <col min="10238" max="10238" width="3.85546875" customWidth="1"/>
    <col min="10239" max="10239" width="31.7109375" customWidth="1"/>
    <col min="10240" max="10240" width="4.85546875" customWidth="1"/>
    <col min="10241" max="10241" width="6.42578125" customWidth="1"/>
    <col min="10242" max="10242" width="11.28515625" customWidth="1"/>
    <col min="10243" max="10243" width="11.5703125" customWidth="1"/>
    <col min="10244" max="10244" width="6.7109375" customWidth="1"/>
    <col min="10246" max="10246" width="12.5703125" customWidth="1"/>
    <col min="10247" max="10247" width="17.7109375" customWidth="1"/>
    <col min="10248" max="10248" width="16.7109375" customWidth="1"/>
    <col min="10493" max="10493" width="0.85546875" customWidth="1"/>
    <col min="10494" max="10494" width="3.85546875" customWidth="1"/>
    <col min="10495" max="10495" width="31.7109375" customWidth="1"/>
    <col min="10496" max="10496" width="4.85546875" customWidth="1"/>
    <col min="10497" max="10497" width="6.42578125" customWidth="1"/>
    <col min="10498" max="10498" width="11.28515625" customWidth="1"/>
    <col min="10499" max="10499" width="11.5703125" customWidth="1"/>
    <col min="10500" max="10500" width="6.7109375" customWidth="1"/>
    <col min="10502" max="10502" width="12.5703125" customWidth="1"/>
    <col min="10503" max="10503" width="17.7109375" customWidth="1"/>
    <col min="10504" max="10504" width="16.7109375" customWidth="1"/>
    <col min="10749" max="10749" width="0.85546875" customWidth="1"/>
    <col min="10750" max="10750" width="3.85546875" customWidth="1"/>
    <col min="10751" max="10751" width="31.7109375" customWidth="1"/>
    <col min="10752" max="10752" width="4.85546875" customWidth="1"/>
    <col min="10753" max="10753" width="6.42578125" customWidth="1"/>
    <col min="10754" max="10754" width="11.28515625" customWidth="1"/>
    <col min="10755" max="10755" width="11.5703125" customWidth="1"/>
    <col min="10756" max="10756" width="6.7109375" customWidth="1"/>
    <col min="10758" max="10758" width="12.5703125" customWidth="1"/>
    <col min="10759" max="10759" width="17.7109375" customWidth="1"/>
    <col min="10760" max="10760" width="16.7109375" customWidth="1"/>
    <col min="11005" max="11005" width="0.85546875" customWidth="1"/>
    <col min="11006" max="11006" width="3.85546875" customWidth="1"/>
    <col min="11007" max="11007" width="31.7109375" customWidth="1"/>
    <col min="11008" max="11008" width="4.85546875" customWidth="1"/>
    <col min="11009" max="11009" width="6.42578125" customWidth="1"/>
    <col min="11010" max="11010" width="11.28515625" customWidth="1"/>
    <col min="11011" max="11011" width="11.5703125" customWidth="1"/>
    <col min="11012" max="11012" width="6.7109375" customWidth="1"/>
    <col min="11014" max="11014" width="12.5703125" customWidth="1"/>
    <col min="11015" max="11015" width="17.7109375" customWidth="1"/>
    <col min="11016" max="11016" width="16.7109375" customWidth="1"/>
    <col min="11261" max="11261" width="0.85546875" customWidth="1"/>
    <col min="11262" max="11262" width="3.85546875" customWidth="1"/>
    <col min="11263" max="11263" width="31.7109375" customWidth="1"/>
    <col min="11264" max="11264" width="4.85546875" customWidth="1"/>
    <col min="11265" max="11265" width="6.42578125" customWidth="1"/>
    <col min="11266" max="11266" width="11.28515625" customWidth="1"/>
    <col min="11267" max="11267" width="11.5703125" customWidth="1"/>
    <col min="11268" max="11268" width="6.7109375" customWidth="1"/>
    <col min="11270" max="11270" width="12.5703125" customWidth="1"/>
    <col min="11271" max="11271" width="17.7109375" customWidth="1"/>
    <col min="11272" max="11272" width="16.7109375" customWidth="1"/>
    <col min="11517" max="11517" width="0.85546875" customWidth="1"/>
    <col min="11518" max="11518" width="3.85546875" customWidth="1"/>
    <col min="11519" max="11519" width="31.7109375" customWidth="1"/>
    <col min="11520" max="11520" width="4.85546875" customWidth="1"/>
    <col min="11521" max="11521" width="6.42578125" customWidth="1"/>
    <col min="11522" max="11522" width="11.28515625" customWidth="1"/>
    <col min="11523" max="11523" width="11.5703125" customWidth="1"/>
    <col min="11524" max="11524" width="6.7109375" customWidth="1"/>
    <col min="11526" max="11526" width="12.5703125" customWidth="1"/>
    <col min="11527" max="11527" width="17.7109375" customWidth="1"/>
    <col min="11528" max="11528" width="16.7109375" customWidth="1"/>
    <col min="11773" max="11773" width="0.85546875" customWidth="1"/>
    <col min="11774" max="11774" width="3.85546875" customWidth="1"/>
    <col min="11775" max="11775" width="31.7109375" customWidth="1"/>
    <col min="11776" max="11776" width="4.85546875" customWidth="1"/>
    <col min="11777" max="11777" width="6.42578125" customWidth="1"/>
    <col min="11778" max="11778" width="11.28515625" customWidth="1"/>
    <col min="11779" max="11779" width="11.5703125" customWidth="1"/>
    <col min="11780" max="11780" width="6.7109375" customWidth="1"/>
    <col min="11782" max="11782" width="12.5703125" customWidth="1"/>
    <col min="11783" max="11783" width="17.7109375" customWidth="1"/>
    <col min="11784" max="11784" width="16.7109375" customWidth="1"/>
    <col min="12029" max="12029" width="0.85546875" customWidth="1"/>
    <col min="12030" max="12030" width="3.85546875" customWidth="1"/>
    <col min="12031" max="12031" width="31.7109375" customWidth="1"/>
    <col min="12032" max="12032" width="4.85546875" customWidth="1"/>
    <col min="12033" max="12033" width="6.42578125" customWidth="1"/>
    <col min="12034" max="12034" width="11.28515625" customWidth="1"/>
    <col min="12035" max="12035" width="11.5703125" customWidth="1"/>
    <col min="12036" max="12036" width="6.7109375" customWidth="1"/>
    <col min="12038" max="12038" width="12.5703125" customWidth="1"/>
    <col min="12039" max="12039" width="17.7109375" customWidth="1"/>
    <col min="12040" max="12040" width="16.7109375" customWidth="1"/>
    <col min="12285" max="12285" width="0.85546875" customWidth="1"/>
    <col min="12286" max="12286" width="3.85546875" customWidth="1"/>
    <col min="12287" max="12287" width="31.7109375" customWidth="1"/>
    <col min="12288" max="12288" width="4.85546875" customWidth="1"/>
    <col min="12289" max="12289" width="6.42578125" customWidth="1"/>
    <col min="12290" max="12290" width="11.28515625" customWidth="1"/>
    <col min="12291" max="12291" width="11.5703125" customWidth="1"/>
    <col min="12292" max="12292" width="6.7109375" customWidth="1"/>
    <col min="12294" max="12294" width="12.5703125" customWidth="1"/>
    <col min="12295" max="12295" width="17.7109375" customWidth="1"/>
    <col min="12296" max="12296" width="16.7109375" customWidth="1"/>
    <col min="12541" max="12541" width="0.85546875" customWidth="1"/>
    <col min="12542" max="12542" width="3.85546875" customWidth="1"/>
    <col min="12543" max="12543" width="31.7109375" customWidth="1"/>
    <col min="12544" max="12544" width="4.85546875" customWidth="1"/>
    <col min="12545" max="12545" width="6.42578125" customWidth="1"/>
    <col min="12546" max="12546" width="11.28515625" customWidth="1"/>
    <col min="12547" max="12547" width="11.5703125" customWidth="1"/>
    <col min="12548" max="12548" width="6.7109375" customWidth="1"/>
    <col min="12550" max="12550" width="12.5703125" customWidth="1"/>
    <col min="12551" max="12551" width="17.7109375" customWidth="1"/>
    <col min="12552" max="12552" width="16.7109375" customWidth="1"/>
    <col min="12797" max="12797" width="0.85546875" customWidth="1"/>
    <col min="12798" max="12798" width="3.85546875" customWidth="1"/>
    <col min="12799" max="12799" width="31.7109375" customWidth="1"/>
    <col min="12800" max="12800" width="4.85546875" customWidth="1"/>
    <col min="12801" max="12801" width="6.42578125" customWidth="1"/>
    <col min="12802" max="12802" width="11.28515625" customWidth="1"/>
    <col min="12803" max="12803" width="11.5703125" customWidth="1"/>
    <col min="12804" max="12804" width="6.7109375" customWidth="1"/>
    <col min="12806" max="12806" width="12.5703125" customWidth="1"/>
    <col min="12807" max="12807" width="17.7109375" customWidth="1"/>
    <col min="12808" max="12808" width="16.7109375" customWidth="1"/>
    <col min="13053" max="13053" width="0.85546875" customWidth="1"/>
    <col min="13054" max="13054" width="3.85546875" customWidth="1"/>
    <col min="13055" max="13055" width="31.7109375" customWidth="1"/>
    <col min="13056" max="13056" width="4.85546875" customWidth="1"/>
    <col min="13057" max="13057" width="6.42578125" customWidth="1"/>
    <col min="13058" max="13058" width="11.28515625" customWidth="1"/>
    <col min="13059" max="13059" width="11.5703125" customWidth="1"/>
    <col min="13060" max="13060" width="6.7109375" customWidth="1"/>
    <col min="13062" max="13062" width="12.5703125" customWidth="1"/>
    <col min="13063" max="13063" width="17.7109375" customWidth="1"/>
    <col min="13064" max="13064" width="16.7109375" customWidth="1"/>
    <col min="13309" max="13309" width="0.85546875" customWidth="1"/>
    <col min="13310" max="13310" width="3.85546875" customWidth="1"/>
    <col min="13311" max="13311" width="31.7109375" customWidth="1"/>
    <col min="13312" max="13312" width="4.85546875" customWidth="1"/>
    <col min="13313" max="13313" width="6.42578125" customWidth="1"/>
    <col min="13314" max="13314" width="11.28515625" customWidth="1"/>
    <col min="13315" max="13315" width="11.5703125" customWidth="1"/>
    <col min="13316" max="13316" width="6.7109375" customWidth="1"/>
    <col min="13318" max="13318" width="12.5703125" customWidth="1"/>
    <col min="13319" max="13319" width="17.7109375" customWidth="1"/>
    <col min="13320" max="13320" width="16.7109375" customWidth="1"/>
    <col min="13565" max="13565" width="0.85546875" customWidth="1"/>
    <col min="13566" max="13566" width="3.85546875" customWidth="1"/>
    <col min="13567" max="13567" width="31.7109375" customWidth="1"/>
    <col min="13568" max="13568" width="4.85546875" customWidth="1"/>
    <col min="13569" max="13569" width="6.42578125" customWidth="1"/>
    <col min="13570" max="13570" width="11.28515625" customWidth="1"/>
    <col min="13571" max="13571" width="11.5703125" customWidth="1"/>
    <col min="13572" max="13572" width="6.7109375" customWidth="1"/>
    <col min="13574" max="13574" width="12.5703125" customWidth="1"/>
    <col min="13575" max="13575" width="17.7109375" customWidth="1"/>
    <col min="13576" max="13576" width="16.7109375" customWidth="1"/>
    <col min="13821" max="13821" width="0.85546875" customWidth="1"/>
    <col min="13822" max="13822" width="3.85546875" customWidth="1"/>
    <col min="13823" max="13823" width="31.7109375" customWidth="1"/>
    <col min="13824" max="13824" width="4.85546875" customWidth="1"/>
    <col min="13825" max="13825" width="6.42578125" customWidth="1"/>
    <col min="13826" max="13826" width="11.28515625" customWidth="1"/>
    <col min="13827" max="13827" width="11.5703125" customWidth="1"/>
    <col min="13828" max="13828" width="6.7109375" customWidth="1"/>
    <col min="13830" max="13830" width="12.5703125" customWidth="1"/>
    <col min="13831" max="13831" width="17.7109375" customWidth="1"/>
    <col min="13832" max="13832" width="16.7109375" customWidth="1"/>
    <col min="14077" max="14077" width="0.85546875" customWidth="1"/>
    <col min="14078" max="14078" width="3.85546875" customWidth="1"/>
    <col min="14079" max="14079" width="31.7109375" customWidth="1"/>
    <col min="14080" max="14080" width="4.85546875" customWidth="1"/>
    <col min="14081" max="14081" width="6.42578125" customWidth="1"/>
    <col min="14082" max="14082" width="11.28515625" customWidth="1"/>
    <col min="14083" max="14083" width="11.5703125" customWidth="1"/>
    <col min="14084" max="14084" width="6.7109375" customWidth="1"/>
    <col min="14086" max="14086" width="12.5703125" customWidth="1"/>
    <col min="14087" max="14087" width="17.7109375" customWidth="1"/>
    <col min="14088" max="14088" width="16.7109375" customWidth="1"/>
    <col min="14333" max="14333" width="0.85546875" customWidth="1"/>
    <col min="14334" max="14334" width="3.85546875" customWidth="1"/>
    <col min="14335" max="14335" width="31.7109375" customWidth="1"/>
    <col min="14336" max="14336" width="4.85546875" customWidth="1"/>
    <col min="14337" max="14337" width="6.42578125" customWidth="1"/>
    <col min="14338" max="14338" width="11.28515625" customWidth="1"/>
    <col min="14339" max="14339" width="11.5703125" customWidth="1"/>
    <col min="14340" max="14340" width="6.7109375" customWidth="1"/>
    <col min="14342" max="14342" width="12.5703125" customWidth="1"/>
    <col min="14343" max="14343" width="17.7109375" customWidth="1"/>
    <col min="14344" max="14344" width="16.7109375" customWidth="1"/>
    <col min="14589" max="14589" width="0.85546875" customWidth="1"/>
    <col min="14590" max="14590" width="3.85546875" customWidth="1"/>
    <col min="14591" max="14591" width="31.7109375" customWidth="1"/>
    <col min="14592" max="14592" width="4.85546875" customWidth="1"/>
    <col min="14593" max="14593" width="6.42578125" customWidth="1"/>
    <col min="14594" max="14594" width="11.28515625" customWidth="1"/>
    <col min="14595" max="14595" width="11.5703125" customWidth="1"/>
    <col min="14596" max="14596" width="6.7109375" customWidth="1"/>
    <col min="14598" max="14598" width="12.5703125" customWidth="1"/>
    <col min="14599" max="14599" width="17.7109375" customWidth="1"/>
    <col min="14600" max="14600" width="16.7109375" customWidth="1"/>
    <col min="14845" max="14845" width="0.85546875" customWidth="1"/>
    <col min="14846" max="14846" width="3.85546875" customWidth="1"/>
    <col min="14847" max="14847" width="31.7109375" customWidth="1"/>
    <col min="14848" max="14848" width="4.85546875" customWidth="1"/>
    <col min="14849" max="14849" width="6.42578125" customWidth="1"/>
    <col min="14850" max="14850" width="11.28515625" customWidth="1"/>
    <col min="14851" max="14851" width="11.5703125" customWidth="1"/>
    <col min="14852" max="14852" width="6.7109375" customWidth="1"/>
    <col min="14854" max="14854" width="12.5703125" customWidth="1"/>
    <col min="14855" max="14855" width="17.7109375" customWidth="1"/>
    <col min="14856" max="14856" width="16.7109375" customWidth="1"/>
    <col min="15101" max="15101" width="0.85546875" customWidth="1"/>
    <col min="15102" max="15102" width="3.85546875" customWidth="1"/>
    <col min="15103" max="15103" width="31.7109375" customWidth="1"/>
    <col min="15104" max="15104" width="4.85546875" customWidth="1"/>
    <col min="15105" max="15105" width="6.42578125" customWidth="1"/>
    <col min="15106" max="15106" width="11.28515625" customWidth="1"/>
    <col min="15107" max="15107" width="11.5703125" customWidth="1"/>
    <col min="15108" max="15108" width="6.7109375" customWidth="1"/>
    <col min="15110" max="15110" width="12.5703125" customWidth="1"/>
    <col min="15111" max="15111" width="17.7109375" customWidth="1"/>
    <col min="15112" max="15112" width="16.7109375" customWidth="1"/>
    <col min="15357" max="15357" width="0.85546875" customWidth="1"/>
    <col min="15358" max="15358" width="3.85546875" customWidth="1"/>
    <col min="15359" max="15359" width="31.7109375" customWidth="1"/>
    <col min="15360" max="15360" width="4.85546875" customWidth="1"/>
    <col min="15361" max="15361" width="6.42578125" customWidth="1"/>
    <col min="15362" max="15362" width="11.28515625" customWidth="1"/>
    <col min="15363" max="15363" width="11.5703125" customWidth="1"/>
    <col min="15364" max="15364" width="6.7109375" customWidth="1"/>
    <col min="15366" max="15366" width="12.5703125" customWidth="1"/>
    <col min="15367" max="15367" width="17.7109375" customWidth="1"/>
    <col min="15368" max="15368" width="16.7109375" customWidth="1"/>
    <col min="15613" max="15613" width="0.85546875" customWidth="1"/>
    <col min="15614" max="15614" width="3.85546875" customWidth="1"/>
    <col min="15615" max="15615" width="31.7109375" customWidth="1"/>
    <col min="15616" max="15616" width="4.85546875" customWidth="1"/>
    <col min="15617" max="15617" width="6.42578125" customWidth="1"/>
    <col min="15618" max="15618" width="11.28515625" customWidth="1"/>
    <col min="15619" max="15619" width="11.5703125" customWidth="1"/>
    <col min="15620" max="15620" width="6.7109375" customWidth="1"/>
    <col min="15622" max="15622" width="12.5703125" customWidth="1"/>
    <col min="15623" max="15623" width="17.7109375" customWidth="1"/>
    <col min="15624" max="15624" width="16.7109375" customWidth="1"/>
    <col min="15869" max="15869" width="0.85546875" customWidth="1"/>
    <col min="15870" max="15870" width="3.85546875" customWidth="1"/>
    <col min="15871" max="15871" width="31.7109375" customWidth="1"/>
    <col min="15872" max="15872" width="4.85546875" customWidth="1"/>
    <col min="15873" max="15873" width="6.42578125" customWidth="1"/>
    <col min="15874" max="15874" width="11.28515625" customWidth="1"/>
    <col min="15875" max="15875" width="11.5703125" customWidth="1"/>
    <col min="15876" max="15876" width="6.7109375" customWidth="1"/>
    <col min="15878" max="15878" width="12.5703125" customWidth="1"/>
    <col min="15879" max="15879" width="17.7109375" customWidth="1"/>
    <col min="15880" max="15880" width="16.7109375" customWidth="1"/>
    <col min="16125" max="16125" width="0.85546875" customWidth="1"/>
    <col min="16126" max="16126" width="3.85546875" customWidth="1"/>
    <col min="16127" max="16127" width="31.7109375" customWidth="1"/>
    <col min="16128" max="16128" width="4.85546875" customWidth="1"/>
    <col min="16129" max="16129" width="6.42578125" customWidth="1"/>
    <col min="16130" max="16130" width="11.28515625" customWidth="1"/>
    <col min="16131" max="16131" width="11.5703125" customWidth="1"/>
    <col min="16132" max="16132" width="6.7109375" customWidth="1"/>
    <col min="16134" max="16134" width="12.5703125" customWidth="1"/>
    <col min="16135" max="16135" width="17.7109375" customWidth="1"/>
    <col min="16136" max="16136" width="16.7109375" customWidth="1"/>
  </cols>
  <sheetData>
    <row r="1" spans="2:13" x14ac:dyDescent="0.25">
      <c r="C1" s="145" t="s">
        <v>476</v>
      </c>
      <c r="D1" s="4"/>
      <c r="E1" s="4"/>
      <c r="G1" s="2"/>
      <c r="H1" s="6"/>
      <c r="I1" s="1" t="s">
        <v>478</v>
      </c>
      <c r="J1" s="2"/>
      <c r="K1" s="2"/>
    </row>
    <row r="2" spans="2:13" x14ac:dyDescent="0.25">
      <c r="C2" s="145" t="s">
        <v>477</v>
      </c>
      <c r="D2" s="4"/>
      <c r="E2" s="4"/>
      <c r="G2" s="2"/>
      <c r="H2" s="6"/>
      <c r="I2" s="2"/>
    </row>
    <row r="3" spans="2:13" x14ac:dyDescent="0.25">
      <c r="C3" s="145" t="s">
        <v>479</v>
      </c>
      <c r="D3" s="4"/>
      <c r="E3" s="4"/>
      <c r="G3" s="2"/>
      <c r="H3" s="6"/>
      <c r="I3" s="2"/>
      <c r="J3" s="2"/>
      <c r="K3" s="2"/>
    </row>
    <row r="4" spans="2:13" x14ac:dyDescent="0.25">
      <c r="C4" s="145" t="s">
        <v>480</v>
      </c>
      <c r="D4" s="4"/>
      <c r="E4" s="4"/>
      <c r="G4" s="2"/>
      <c r="H4" s="6"/>
      <c r="I4" s="2"/>
      <c r="J4" s="2"/>
      <c r="K4" s="2"/>
    </row>
    <row r="5" spans="2:13" x14ac:dyDescent="0.25">
      <c r="C5" s="145" t="s">
        <v>481</v>
      </c>
      <c r="D5" s="4"/>
      <c r="E5" s="4"/>
      <c r="G5" s="2"/>
      <c r="H5" s="6"/>
      <c r="I5" s="2"/>
      <c r="J5" s="2"/>
      <c r="K5" s="2"/>
    </row>
    <row r="6" spans="2:13" x14ac:dyDescent="0.25">
      <c r="C6" s="145" t="s">
        <v>482</v>
      </c>
      <c r="D6" s="4"/>
      <c r="E6" s="4"/>
      <c r="G6" s="2"/>
      <c r="H6" s="6"/>
      <c r="I6" s="2"/>
      <c r="J6" s="2"/>
      <c r="K6" s="2"/>
    </row>
    <row r="7" spans="2:13" x14ac:dyDescent="0.25">
      <c r="C7" s="145" t="s">
        <v>483</v>
      </c>
      <c r="D7" s="4"/>
      <c r="E7" s="145" t="s">
        <v>484</v>
      </c>
      <c r="G7" s="2"/>
      <c r="H7" s="6"/>
      <c r="I7" s="2"/>
      <c r="J7" s="2"/>
      <c r="K7" s="2"/>
    </row>
    <row r="8" spans="2:13" x14ac:dyDescent="0.25">
      <c r="C8" s="145" t="s">
        <v>485</v>
      </c>
      <c r="D8" s="4"/>
      <c r="E8" s="145" t="s">
        <v>486</v>
      </c>
      <c r="G8" s="2"/>
      <c r="H8" s="6"/>
      <c r="I8" s="2"/>
      <c r="J8" s="2"/>
      <c r="K8" s="2"/>
    </row>
    <row r="10" spans="2:13" ht="15.75" x14ac:dyDescent="0.25">
      <c r="B10" s="9"/>
      <c r="C10" s="7" t="s">
        <v>470</v>
      </c>
      <c r="D10" s="8"/>
      <c r="E10" s="79"/>
      <c r="F10" s="8"/>
      <c r="G10" s="8"/>
      <c r="H10" s="11"/>
      <c r="I10" s="8"/>
      <c r="J10" s="8"/>
    </row>
    <row r="11" spans="2:13" ht="15.75" thickBot="1" x14ac:dyDescent="0.3">
      <c r="B11" s="12"/>
      <c r="C11" s="13"/>
      <c r="D11" s="13"/>
      <c r="E11" s="80"/>
      <c r="F11" s="13"/>
      <c r="G11" s="13"/>
      <c r="H11" s="15"/>
      <c r="I11" s="13"/>
      <c r="J11" s="13"/>
    </row>
    <row r="12" spans="2:13" x14ac:dyDescent="0.25">
      <c r="B12" s="16" t="s">
        <v>1</v>
      </c>
      <c r="C12" s="17" t="s">
        <v>2</v>
      </c>
      <c r="D12" s="18" t="s">
        <v>3</v>
      </c>
      <c r="E12" s="19" t="s">
        <v>4</v>
      </c>
      <c r="F12" s="211" t="s">
        <v>5</v>
      </c>
      <c r="G12" s="211" t="s">
        <v>6</v>
      </c>
      <c r="H12" s="211" t="s">
        <v>7</v>
      </c>
      <c r="I12" s="18" t="s">
        <v>8</v>
      </c>
      <c r="J12" s="18" t="s">
        <v>9</v>
      </c>
      <c r="K12" s="160" t="s">
        <v>494</v>
      </c>
      <c r="L12" s="222" t="s">
        <v>496</v>
      </c>
      <c r="M12" s="238" t="s">
        <v>497</v>
      </c>
    </row>
    <row r="13" spans="2:13" ht="15.75" thickBot="1" x14ac:dyDescent="0.3">
      <c r="B13" s="95"/>
      <c r="C13" s="62">
        <v>2</v>
      </c>
      <c r="D13" s="62">
        <v>3</v>
      </c>
      <c r="E13" s="71">
        <v>4</v>
      </c>
      <c r="F13" s="212">
        <v>5</v>
      </c>
      <c r="G13" s="212">
        <v>6</v>
      </c>
      <c r="H13" s="212">
        <v>7</v>
      </c>
      <c r="I13" s="62">
        <v>8</v>
      </c>
      <c r="J13" s="62">
        <v>9</v>
      </c>
      <c r="K13" s="182">
        <v>10</v>
      </c>
      <c r="L13" s="224">
        <v>10</v>
      </c>
      <c r="M13" s="240">
        <v>11</v>
      </c>
    </row>
    <row r="14" spans="2:13" x14ac:dyDescent="0.25">
      <c r="B14" s="22">
        <v>1</v>
      </c>
      <c r="C14" s="23" t="s">
        <v>524</v>
      </c>
      <c r="D14" s="24" t="s">
        <v>313</v>
      </c>
      <c r="E14" s="125">
        <v>2000</v>
      </c>
      <c r="F14" s="199"/>
      <c r="G14" s="25">
        <f t="shared" ref="G14:G21" si="0">E14*F14</f>
        <v>0</v>
      </c>
      <c r="H14" s="200"/>
      <c r="I14" s="26">
        <f t="shared" ref="I14:I16" si="1">H14*F14+F14</f>
        <v>0</v>
      </c>
      <c r="J14" s="162">
        <f t="shared" ref="J14:J21" si="2">I14*E14</f>
        <v>0</v>
      </c>
      <c r="K14" s="194" t="s">
        <v>498</v>
      </c>
      <c r="L14" s="242"/>
      <c r="M14" s="243"/>
    </row>
    <row r="15" spans="2:13" x14ac:dyDescent="0.25">
      <c r="B15" s="33">
        <v>2</v>
      </c>
      <c r="C15" s="52" t="s">
        <v>525</v>
      </c>
      <c r="D15" s="29" t="s">
        <v>313</v>
      </c>
      <c r="E15" s="126">
        <v>200</v>
      </c>
      <c r="F15" s="209"/>
      <c r="G15" s="30">
        <f t="shared" si="0"/>
        <v>0</v>
      </c>
      <c r="H15" s="201"/>
      <c r="I15" s="36">
        <f t="shared" si="1"/>
        <v>0</v>
      </c>
      <c r="J15" s="163">
        <f t="shared" si="2"/>
        <v>0</v>
      </c>
      <c r="K15" s="196" t="s">
        <v>498</v>
      </c>
      <c r="L15" s="245"/>
      <c r="M15" s="217"/>
    </row>
    <row r="16" spans="2:13" x14ac:dyDescent="0.25">
      <c r="B16" s="33">
        <v>3</v>
      </c>
      <c r="C16" s="52" t="s">
        <v>526</v>
      </c>
      <c r="D16" s="29" t="s">
        <v>89</v>
      </c>
      <c r="E16" s="126">
        <v>200</v>
      </c>
      <c r="F16" s="209"/>
      <c r="G16" s="30">
        <f t="shared" si="0"/>
        <v>0</v>
      </c>
      <c r="H16" s="201"/>
      <c r="I16" s="36">
        <f t="shared" si="1"/>
        <v>0</v>
      </c>
      <c r="J16" s="163">
        <f t="shared" si="2"/>
        <v>0</v>
      </c>
      <c r="K16" s="196" t="s">
        <v>498</v>
      </c>
      <c r="L16" s="245"/>
      <c r="M16" s="217"/>
    </row>
    <row r="17" spans="2:13" x14ac:dyDescent="0.25">
      <c r="B17" s="33">
        <v>4</v>
      </c>
      <c r="C17" s="52" t="s">
        <v>527</v>
      </c>
      <c r="D17" s="29" t="s">
        <v>89</v>
      </c>
      <c r="E17" s="126">
        <v>2000</v>
      </c>
      <c r="F17" s="209"/>
      <c r="G17" s="30">
        <f t="shared" si="0"/>
        <v>0</v>
      </c>
      <c r="H17" s="201"/>
      <c r="I17" s="36">
        <f>H17*F17+F17</f>
        <v>0</v>
      </c>
      <c r="J17" s="163">
        <f t="shared" si="2"/>
        <v>0</v>
      </c>
      <c r="K17" s="196" t="s">
        <v>498</v>
      </c>
      <c r="L17" s="245"/>
      <c r="M17" s="217"/>
    </row>
    <row r="18" spans="2:13" x14ac:dyDescent="0.25">
      <c r="B18" s="33">
        <v>5</v>
      </c>
      <c r="C18" s="52" t="s">
        <v>528</v>
      </c>
      <c r="D18" s="29" t="s">
        <v>89</v>
      </c>
      <c r="E18" s="126">
        <v>2000</v>
      </c>
      <c r="F18" s="209"/>
      <c r="G18" s="30">
        <f t="shared" si="0"/>
        <v>0</v>
      </c>
      <c r="H18" s="201"/>
      <c r="I18" s="36">
        <f t="shared" ref="I18:I20" si="3">H18*F18+F18</f>
        <v>0</v>
      </c>
      <c r="J18" s="163">
        <f t="shared" si="2"/>
        <v>0</v>
      </c>
      <c r="K18" s="196" t="s">
        <v>498</v>
      </c>
      <c r="L18" s="245"/>
      <c r="M18" s="217"/>
    </row>
    <row r="19" spans="2:13" ht="16.5" customHeight="1" x14ac:dyDescent="0.25">
      <c r="B19" s="33">
        <v>6</v>
      </c>
      <c r="C19" s="52" t="s">
        <v>529</v>
      </c>
      <c r="D19" s="29" t="s">
        <v>11</v>
      </c>
      <c r="E19" s="126">
        <v>120</v>
      </c>
      <c r="F19" s="209"/>
      <c r="G19" s="30">
        <f t="shared" si="0"/>
        <v>0</v>
      </c>
      <c r="H19" s="201"/>
      <c r="I19" s="36">
        <f t="shared" si="3"/>
        <v>0</v>
      </c>
      <c r="J19" s="163">
        <f t="shared" si="2"/>
        <v>0</v>
      </c>
      <c r="K19" s="196" t="s">
        <v>498</v>
      </c>
      <c r="L19" s="245"/>
      <c r="M19" s="217"/>
    </row>
    <row r="20" spans="2:13" x14ac:dyDescent="0.25">
      <c r="B20" s="33">
        <v>7</v>
      </c>
      <c r="C20" s="52" t="s">
        <v>530</v>
      </c>
      <c r="D20" s="29" t="s">
        <v>89</v>
      </c>
      <c r="E20" s="126">
        <v>800</v>
      </c>
      <c r="F20" s="209"/>
      <c r="G20" s="30">
        <f t="shared" si="0"/>
        <v>0</v>
      </c>
      <c r="H20" s="201"/>
      <c r="I20" s="36">
        <f t="shared" si="3"/>
        <v>0</v>
      </c>
      <c r="J20" s="163">
        <f t="shared" si="2"/>
        <v>0</v>
      </c>
      <c r="K20" s="196" t="s">
        <v>498</v>
      </c>
      <c r="L20" s="245"/>
      <c r="M20" s="217"/>
    </row>
    <row r="21" spans="2:13" ht="15.75" thickBot="1" x14ac:dyDescent="0.3">
      <c r="B21" s="54">
        <v>8</v>
      </c>
      <c r="C21" s="76" t="s">
        <v>531</v>
      </c>
      <c r="D21" s="21" t="s">
        <v>114</v>
      </c>
      <c r="E21" s="127">
        <v>4000</v>
      </c>
      <c r="F21" s="210"/>
      <c r="G21" s="39">
        <f t="shared" si="0"/>
        <v>0</v>
      </c>
      <c r="H21" s="202"/>
      <c r="I21" s="66">
        <f>H21*F21+F21</f>
        <v>0</v>
      </c>
      <c r="J21" s="164">
        <f t="shared" si="2"/>
        <v>0</v>
      </c>
      <c r="K21" s="198" t="s">
        <v>498</v>
      </c>
      <c r="L21" s="281"/>
      <c r="M21" s="264"/>
    </row>
    <row r="22" spans="2:13" ht="15.75" thickBot="1" x14ac:dyDescent="0.3">
      <c r="B22" s="74"/>
      <c r="C22" s="116" t="s">
        <v>87</v>
      </c>
      <c r="D22" s="117"/>
      <c r="E22" s="141"/>
      <c r="F22" s="55"/>
      <c r="G22" s="56">
        <f>SUM(G14:G21)</f>
        <v>0</v>
      </c>
      <c r="H22" s="57"/>
      <c r="I22" s="55"/>
      <c r="J22" s="181">
        <f>SUM(J14:J21)</f>
        <v>0</v>
      </c>
      <c r="K22" s="280"/>
      <c r="L22" s="278"/>
      <c r="M22" s="279"/>
    </row>
    <row r="24" spans="2:13" x14ac:dyDescent="0.25">
      <c r="C24" s="287" t="s">
        <v>490</v>
      </c>
      <c r="D24" s="288"/>
      <c r="E24" s="288"/>
      <c r="F24" s="288"/>
      <c r="G24" s="288"/>
      <c r="K24" s="175"/>
    </row>
    <row r="25" spans="2:13" x14ac:dyDescent="0.25">
      <c r="C25" s="287" t="s">
        <v>517</v>
      </c>
      <c r="D25" s="288"/>
      <c r="E25" s="288"/>
      <c r="F25" s="288"/>
      <c r="K25" s="175"/>
    </row>
    <row r="26" spans="2:13" x14ac:dyDescent="0.25">
      <c r="C26" s="287" t="s">
        <v>492</v>
      </c>
      <c r="D26" s="288"/>
      <c r="E26" s="288"/>
      <c r="K26" s="175"/>
    </row>
    <row r="27" spans="2:13" x14ac:dyDescent="0.25">
      <c r="C27" s="124"/>
      <c r="E27"/>
      <c r="K27" s="175"/>
    </row>
    <row r="28" spans="2:13" x14ac:dyDescent="0.25">
      <c r="C28" s="124"/>
      <c r="E28"/>
      <c r="K28" s="175"/>
    </row>
    <row r="29" spans="2:13" ht="26.25" customHeight="1" x14ac:dyDescent="0.25">
      <c r="C29" s="291" t="s">
        <v>532</v>
      </c>
      <c r="D29" s="292"/>
      <c r="E29" s="292"/>
      <c r="F29" s="292"/>
      <c r="G29" s="292"/>
      <c r="H29" s="292"/>
      <c r="I29" s="292"/>
      <c r="J29" s="292"/>
      <c r="K29" s="292"/>
    </row>
    <row r="30" spans="2:13" x14ac:dyDescent="0.25">
      <c r="C30" s="287" t="s">
        <v>518</v>
      </c>
      <c r="D30" s="288"/>
      <c r="E30" s="288"/>
      <c r="F30" s="288"/>
      <c r="G30" s="288"/>
      <c r="H30" s="288"/>
      <c r="I30" s="288"/>
      <c r="J30" s="288"/>
      <c r="K30" s="288"/>
    </row>
    <row r="31" spans="2:13" x14ac:dyDescent="0.25">
      <c r="C31" s="124"/>
      <c r="E31"/>
    </row>
    <row r="32" spans="2:13" x14ac:dyDescent="0.25">
      <c r="C32" s="248" t="s">
        <v>519</v>
      </c>
      <c r="E32"/>
    </row>
    <row r="33" spans="3:11" x14ac:dyDescent="0.25">
      <c r="C33" s="51"/>
      <c r="E33" s="5"/>
      <c r="K33" s="175"/>
    </row>
    <row r="34" spans="3:11" x14ac:dyDescent="0.25">
      <c r="C34" s="289" t="s">
        <v>489</v>
      </c>
      <c r="D34" s="288"/>
      <c r="E34" s="288"/>
      <c r="K34" s="175"/>
    </row>
    <row r="35" spans="3:11" x14ac:dyDescent="0.25">
      <c r="C35" s="51"/>
      <c r="E35" s="5"/>
      <c r="K35" s="175"/>
    </row>
    <row r="36" spans="3:11" x14ac:dyDescent="0.25">
      <c r="C36" s="51" t="s">
        <v>493</v>
      </c>
      <c r="E36" s="5"/>
      <c r="K36" s="175"/>
    </row>
  </sheetData>
  <protectedRanges>
    <protectedRange sqref="C4:E8" name="Obseg2_2"/>
  </protectedRanges>
  <mergeCells count="6">
    <mergeCell ref="C34:E34"/>
    <mergeCell ref="C24:G24"/>
    <mergeCell ref="C25:F25"/>
    <mergeCell ref="C26:E26"/>
    <mergeCell ref="C29:K29"/>
    <mergeCell ref="C30:K30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1.SADJE IN ZELENJAVA</vt:lpstr>
      <vt:lpstr>2.ZAMRZJENO</vt:lpstr>
      <vt:lpstr>3.KRUH</vt:lpstr>
      <vt:lpstr>4. MLEVSKI IZDELKI</vt:lpstr>
      <vt:lpstr>5 TESTENINE</vt:lpstr>
      <vt:lpstr>6.SVEŽE MESO IN IZDELKI </vt:lpstr>
      <vt:lpstr>7.PERUTNINSKO MESO IN IZDELKI</vt:lpstr>
      <vt:lpstr>8.MLEKO IN MLEČNI IZDELKI</vt:lpstr>
      <vt:lpstr>9.JAJCA</vt:lpstr>
      <vt:lpstr>10.MINERALNE VODE, SOKOVI,...</vt:lpstr>
      <vt:lpstr>11.SPLOŠNO PREHRAMBENO BLAGO</vt:lpstr>
      <vt:lpstr>12.ENTERALNA PREHRANA</vt:lpstr>
      <vt:lpstr>13.EKO SADJE IN ZELENJAVA</vt:lpstr>
      <vt:lpstr>14.EKO JABOLKA</vt:lpstr>
      <vt:lpstr>15.EKO KROMPIR</vt:lpstr>
      <vt:lpstr>16.EKO SVEŽE MESO</vt:lpstr>
      <vt:lpstr> 17.EKO MLEKO IN MLEČNI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2023-11-20T08:36:20Z</dcterms:modified>
</cp:coreProperties>
</file>